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 codeName="ThisWorkbook"/>
  <mc:AlternateContent xmlns:mc="http://schemas.openxmlformats.org/markup-compatibility/2006">
    <mc:Choice Requires="x15">
      <x15ac:absPath xmlns:x15ac="http://schemas.microsoft.com/office/spreadsheetml/2010/11/ac" url="C:\I_Boyadzhieva_2021\Year_book_Pensions\Yearbook_Pensions_2024_Excel\"/>
    </mc:Choice>
  </mc:AlternateContent>
  <xr:revisionPtr revIDLastSave="0" documentId="13_ncr:1_{42FA668D-B152-49B6-936E-0E671A28106A}" xr6:coauthVersionLast="36" xr6:coauthVersionMax="36" xr10:uidLastSave="{00000000-0000-0000-0000-000000000000}"/>
  <bookViews>
    <workbookView xWindow="0" yWindow="0" windowWidth="24000" windowHeight="9225" tabRatio="596" xr2:uid="{00000000-000D-0000-FFFF-FFFF00000000}"/>
  </bookViews>
  <sheets>
    <sheet name="5" sheetId="17" r:id="rId1"/>
    <sheet name="5.1-2024" sheetId="18" r:id="rId2"/>
    <sheet name="5.2-2024" sheetId="19" r:id="rId3"/>
    <sheet name="5.3-2024" sheetId="56" r:id="rId4"/>
    <sheet name="5.4-2024" sheetId="60" r:id="rId5"/>
    <sheet name="5.5-2024" sheetId="22" r:id="rId6"/>
    <sheet name="5.5.L-2024" sheetId="27" r:id="rId7"/>
    <sheet name="5.5.N-2024" sheetId="28" r:id="rId8"/>
    <sheet name="5.6-2024" sheetId="47776" r:id="rId9"/>
    <sheet name="5.6.L-2024" sheetId="47777" r:id="rId10"/>
    <sheet name="5.6.N-2024" sheetId="47778" r:id="rId11"/>
    <sheet name="5.7-2024" sheetId="47779" r:id="rId12"/>
    <sheet name="5.8-2024" sheetId="11559" r:id="rId13"/>
    <sheet name="5.9-2024" sheetId="29" r:id="rId14"/>
  </sheets>
  <definedNames>
    <definedName name="_xlnm.Print_Area" localSheetId="1">'5.1-2024'!$A$1:$AF$27</definedName>
    <definedName name="_xlnm.Print_Area" localSheetId="2">'5.2-2024'!$A$1:$AF$30</definedName>
    <definedName name="_xlnm.Print_Area" localSheetId="3">'5.3-2024'!$A$1:$H$53</definedName>
    <definedName name="_xlnm.Print_Area" localSheetId="9">'5.6.L-2024'!$A$1:$M$25</definedName>
    <definedName name="_xlnm.Print_Area" localSheetId="10">'5.6.N-2024'!$A$1:$M$24</definedName>
    <definedName name="_xlnm.Print_Area" localSheetId="8">'5.6-2024'!$A$1:$M$24</definedName>
    <definedName name="_xlnm.Print_Area" localSheetId="11">'5.7-2024'!$A$1:$H$103</definedName>
  </definedNames>
  <calcPr calcId="179021"/>
</workbook>
</file>

<file path=xl/calcChain.xml><?xml version="1.0" encoding="utf-8"?>
<calcChain xmlns="http://schemas.openxmlformats.org/spreadsheetml/2006/main">
  <c r="B9" i="47776" l="1"/>
  <c r="C9" i="47776"/>
  <c r="B10" i="47776"/>
  <c r="C10" i="47776"/>
  <c r="B11" i="47776"/>
  <c r="C11" i="47776"/>
  <c r="B12" i="47776"/>
  <c r="C12" i="47776"/>
  <c r="B13" i="47776"/>
  <c r="C13" i="47776"/>
  <c r="B14" i="47776"/>
  <c r="C14" i="47776"/>
  <c r="B15" i="47776"/>
  <c r="C15" i="47776"/>
  <c r="B16" i="47776"/>
  <c r="C16" i="47776"/>
  <c r="B17" i="47776"/>
  <c r="C17" i="47776"/>
  <c r="B18" i="47776"/>
  <c r="C18" i="47776"/>
  <c r="B19" i="47776"/>
  <c r="C19" i="47776"/>
  <c r="B20" i="47776"/>
  <c r="C20" i="47776"/>
  <c r="B21" i="47776"/>
  <c r="C21" i="47776"/>
  <c r="B22" i="47776"/>
  <c r="C22" i="47776"/>
  <c r="B23" i="47776"/>
  <c r="C23" i="47776"/>
  <c r="B24" i="47776"/>
  <c r="C24" i="47776"/>
  <c r="C8" i="47776"/>
  <c r="B8" i="47776"/>
  <c r="B9" i="22"/>
  <c r="B10" i="22"/>
  <c r="B11" i="22"/>
  <c r="B12" i="22"/>
  <c r="B13" i="22"/>
  <c r="B14" i="22"/>
  <c r="B15" i="22"/>
  <c r="B16" i="22"/>
  <c r="B17" i="22"/>
  <c r="B18" i="22"/>
  <c r="B19" i="22"/>
  <c r="B20" i="22"/>
  <c r="B21" i="22"/>
  <c r="B22" i="22"/>
  <c r="B23" i="22"/>
  <c r="B24" i="22"/>
  <c r="B8" i="22"/>
  <c r="B24" i="27" l="1"/>
  <c r="F32" i="47779" l="1"/>
  <c r="F38" i="47779"/>
  <c r="F37" i="47779"/>
  <c r="F36" i="47779"/>
  <c r="F35" i="47779"/>
  <c r="D35" i="47779"/>
  <c r="F34" i="47779"/>
  <c r="D34" i="47779"/>
  <c r="E33" i="47779"/>
  <c r="C33" i="47779"/>
  <c r="F30" i="47779"/>
  <c r="D32" i="47779"/>
  <c r="D31" i="47779" s="1"/>
  <c r="F31" i="47779"/>
  <c r="F100" i="47779"/>
  <c r="F98" i="47779"/>
  <c r="C96" i="47779"/>
  <c r="F96" i="47779" s="1"/>
  <c r="F94" i="47779"/>
  <c r="F93" i="47779"/>
  <c r="F92" i="47779"/>
  <c r="F90" i="47779" s="1"/>
  <c r="F91" i="47779"/>
  <c r="D91" i="47779"/>
  <c r="E90" i="47779"/>
  <c r="C90" i="47779"/>
  <c r="F89" i="47779"/>
  <c r="F88" i="47779"/>
  <c r="F87" i="47779"/>
  <c r="C85" i="47779"/>
  <c r="F84" i="47779"/>
  <c r="D84" i="47779"/>
  <c r="F83" i="47779"/>
  <c r="D83" i="47779"/>
  <c r="F82" i="47779"/>
  <c r="D82" i="47779"/>
  <c r="F81" i="47779"/>
  <c r="D81" i="47779"/>
  <c r="E80" i="47779"/>
  <c r="C80" i="47779"/>
  <c r="E67" i="47779"/>
  <c r="E49" i="47779"/>
  <c r="E48" i="47779" s="1"/>
  <c r="D76" i="47779"/>
  <c r="C71" i="47779"/>
  <c r="D68" i="47779"/>
  <c r="C67" i="47779"/>
  <c r="C62" i="47779"/>
  <c r="D53" i="47779"/>
  <c r="D52" i="47779"/>
  <c r="D51" i="47779"/>
  <c r="D50" i="47779"/>
  <c r="C49" i="47779"/>
  <c r="C48" i="47779" s="1"/>
  <c r="D47" i="47779"/>
  <c r="F77" i="47779"/>
  <c r="F76" i="47779"/>
  <c r="F75" i="47779"/>
  <c r="F74" i="47779"/>
  <c r="F73" i="47779"/>
  <c r="F72" i="47779"/>
  <c r="F70" i="47779"/>
  <c r="F68" i="47779"/>
  <c r="F66" i="47779"/>
  <c r="F65" i="47779"/>
  <c r="F64" i="47779"/>
  <c r="F53" i="47779"/>
  <c r="F52" i="47779"/>
  <c r="F51" i="47779"/>
  <c r="F50" i="47779"/>
  <c r="F47" i="47779"/>
  <c r="F45" i="47779"/>
  <c r="D45" i="47779"/>
  <c r="F44" i="47779"/>
  <c r="F43" i="47779"/>
  <c r="F42" i="47779"/>
  <c r="D42" i="47779"/>
  <c r="E40" i="47779"/>
  <c r="C40" i="47779"/>
  <c r="F29" i="47779"/>
  <c r="F28" i="47779"/>
  <c r="F27" i="47779"/>
  <c r="F24" i="47779"/>
  <c r="F23" i="47779"/>
  <c r="F22" i="47779"/>
  <c r="F21" i="47779"/>
  <c r="F19" i="47779"/>
  <c r="F18" i="47779"/>
  <c r="F17" i="47779"/>
  <c r="F15" i="47779"/>
  <c r="F14" i="47779"/>
  <c r="F11" i="47779" s="1"/>
  <c r="F13" i="47779"/>
  <c r="F12" i="47779"/>
  <c r="E25" i="47779"/>
  <c r="E20" i="47779"/>
  <c r="E16" i="47779"/>
  <c r="E11" i="47779"/>
  <c r="C30" i="47779"/>
  <c r="C25" i="47779"/>
  <c r="C20" i="47779"/>
  <c r="C16" i="47779"/>
  <c r="C11" i="47779"/>
  <c r="F85" i="47779" l="1"/>
  <c r="F33" i="47779"/>
  <c r="F16" i="47779"/>
  <c r="F80" i="47779"/>
  <c r="F25" i="47779"/>
  <c r="F67" i="47779"/>
  <c r="E46" i="47779"/>
  <c r="F20" i="47779"/>
  <c r="F62" i="47779"/>
  <c r="C46" i="47779"/>
  <c r="F40" i="47779"/>
  <c r="F10" i="47779"/>
  <c r="E30" i="47779"/>
  <c r="F71" i="47779"/>
  <c r="F49" i="47779"/>
  <c r="F48" i="47779" s="1"/>
  <c r="F46" i="47779" s="1"/>
  <c r="D8" i="56"/>
  <c r="D7" i="56" s="1"/>
  <c r="H7" i="56"/>
  <c r="F7" i="56"/>
  <c r="C8" i="56"/>
  <c r="M8" i="19" l="1"/>
  <c r="E9" i="19"/>
  <c r="L11" i="18"/>
  <c r="L15" i="18"/>
  <c r="L19" i="18"/>
  <c r="L23" i="18"/>
  <c r="L8" i="18"/>
  <c r="N10" i="18"/>
  <c r="N14" i="18"/>
  <c r="N18" i="18"/>
  <c r="N22" i="18"/>
  <c r="T26" i="18"/>
  <c r="T12" i="18"/>
  <c r="T16" i="18"/>
  <c r="T20" i="18"/>
  <c r="T9" i="18"/>
  <c r="X9" i="18"/>
  <c r="X13" i="18"/>
  <c r="AD14" i="18"/>
  <c r="AD18" i="18"/>
  <c r="AD22" i="18"/>
  <c r="AF10" i="18"/>
  <c r="AF14" i="18"/>
  <c r="AF18" i="18"/>
  <c r="AF22" i="18"/>
  <c r="AE26" i="18"/>
  <c r="AF26" i="18" s="1"/>
  <c r="AC26" i="18"/>
  <c r="AD26" i="18" s="1"/>
  <c r="Y26" i="18"/>
  <c r="Z26" i="18" s="1"/>
  <c r="W26" i="18"/>
  <c r="X26" i="18" s="1"/>
  <c r="S26" i="18"/>
  <c r="Q26" i="18"/>
  <c r="R26" i="18" s="1"/>
  <c r="M26" i="18"/>
  <c r="N26" i="18" s="1"/>
  <c r="K26" i="18"/>
  <c r="L26" i="18" s="1"/>
  <c r="AA25" i="18"/>
  <c r="O25" i="18"/>
  <c r="I25" i="18"/>
  <c r="G25" i="18"/>
  <c r="E25" i="18"/>
  <c r="C25" i="18"/>
  <c r="I24" i="18"/>
  <c r="E24" i="18"/>
  <c r="C24" i="18"/>
  <c r="AA23" i="18"/>
  <c r="O23" i="18"/>
  <c r="I23" i="18"/>
  <c r="G23" i="18"/>
  <c r="E23" i="18"/>
  <c r="C23" i="18" s="1"/>
  <c r="AA22" i="18"/>
  <c r="O22" i="18"/>
  <c r="I22" i="18"/>
  <c r="G22" i="18"/>
  <c r="E22" i="18"/>
  <c r="C22" i="18" s="1"/>
  <c r="AA21" i="18"/>
  <c r="O21" i="18"/>
  <c r="I21" i="18"/>
  <c r="G21" i="18"/>
  <c r="E21" i="18"/>
  <c r="C21" i="18"/>
  <c r="AA20" i="18"/>
  <c r="O20" i="18"/>
  <c r="I20" i="18"/>
  <c r="G20" i="18"/>
  <c r="E20" i="18"/>
  <c r="AA19" i="18"/>
  <c r="O19" i="18"/>
  <c r="I19" i="18"/>
  <c r="G19" i="18"/>
  <c r="E19" i="18"/>
  <c r="C19" i="18"/>
  <c r="AA18" i="18"/>
  <c r="O18" i="18"/>
  <c r="I18" i="18"/>
  <c r="G18" i="18"/>
  <c r="E18" i="18"/>
  <c r="C18" i="18" s="1"/>
  <c r="AA17" i="18"/>
  <c r="O17" i="18"/>
  <c r="I17" i="18"/>
  <c r="G17" i="18"/>
  <c r="C17" i="18" s="1"/>
  <c r="E17" i="18"/>
  <c r="AA16" i="18"/>
  <c r="U16" i="18"/>
  <c r="O16" i="18"/>
  <c r="I16" i="18"/>
  <c r="G16" i="18"/>
  <c r="E16" i="18"/>
  <c r="AA15" i="18"/>
  <c r="O15" i="18"/>
  <c r="I15" i="18"/>
  <c r="G15" i="18"/>
  <c r="E15" i="18"/>
  <c r="AA14" i="18"/>
  <c r="U14" i="18"/>
  <c r="O14" i="18"/>
  <c r="I14" i="18"/>
  <c r="G14" i="18"/>
  <c r="E14" i="18"/>
  <c r="C14" i="18"/>
  <c r="AA13" i="18"/>
  <c r="U13" i="18"/>
  <c r="O13" i="18"/>
  <c r="I13" i="18"/>
  <c r="G13" i="18"/>
  <c r="E13" i="18"/>
  <c r="C13" i="18" s="1"/>
  <c r="AA12" i="18"/>
  <c r="U12" i="18"/>
  <c r="O12" i="18"/>
  <c r="I12" i="18"/>
  <c r="G12" i="18"/>
  <c r="E12" i="18"/>
  <c r="AA11" i="18"/>
  <c r="U11" i="18"/>
  <c r="O11" i="18"/>
  <c r="I11" i="18"/>
  <c r="G11" i="18"/>
  <c r="E11" i="18"/>
  <c r="C11" i="18"/>
  <c r="AA10" i="18"/>
  <c r="U10" i="18"/>
  <c r="O10" i="18"/>
  <c r="I10" i="18"/>
  <c r="G10" i="18"/>
  <c r="C10" i="18" s="1"/>
  <c r="E10" i="18"/>
  <c r="AA9" i="18"/>
  <c r="U9" i="18"/>
  <c r="O9" i="18"/>
  <c r="I9" i="18"/>
  <c r="G9" i="18"/>
  <c r="E9" i="18"/>
  <c r="C9" i="18" s="1"/>
  <c r="U8" i="18"/>
  <c r="I8" i="18"/>
  <c r="G8" i="18"/>
  <c r="E8" i="18"/>
  <c r="AE7" i="18"/>
  <c r="AF11" i="18" s="1"/>
  <c r="AC7" i="18"/>
  <c r="AD11" i="18" s="1"/>
  <c r="Y7" i="18"/>
  <c r="Z9" i="18" s="1"/>
  <c r="W7" i="18"/>
  <c r="X10" i="18" s="1"/>
  <c r="S7" i="18"/>
  <c r="T25" i="18" s="1"/>
  <c r="Q7" i="18"/>
  <c r="R25" i="18" s="1"/>
  <c r="M7" i="18"/>
  <c r="N11" i="18" s="1"/>
  <c r="K7" i="18"/>
  <c r="L12" i="18" s="1"/>
  <c r="J9" i="18" l="1"/>
  <c r="F15" i="18"/>
  <c r="P16" i="18"/>
  <c r="P21" i="18"/>
  <c r="F11" i="18"/>
  <c r="J19" i="18"/>
  <c r="J13" i="18"/>
  <c r="F16" i="18"/>
  <c r="V16" i="18"/>
  <c r="P22" i="18"/>
  <c r="F20" i="18"/>
  <c r="AB15" i="18"/>
  <c r="P9" i="18"/>
  <c r="J10" i="18"/>
  <c r="AB12" i="18"/>
  <c r="AB16" i="18"/>
  <c r="P20" i="18"/>
  <c r="P23" i="18"/>
  <c r="R21" i="18"/>
  <c r="R13" i="18"/>
  <c r="AF21" i="18"/>
  <c r="AF17" i="18"/>
  <c r="AF13" i="18"/>
  <c r="AF25" i="18"/>
  <c r="AD21" i="18"/>
  <c r="AD17" i="18"/>
  <c r="AD13" i="18"/>
  <c r="X12" i="18"/>
  <c r="X16" i="18"/>
  <c r="T23" i="18"/>
  <c r="T19" i="18"/>
  <c r="T15" i="18"/>
  <c r="T11" i="18"/>
  <c r="R10" i="18"/>
  <c r="R20" i="18"/>
  <c r="R16" i="18"/>
  <c r="R12" i="18"/>
  <c r="N21" i="18"/>
  <c r="N17" i="18"/>
  <c r="N13" i="18"/>
  <c r="N9" i="18"/>
  <c r="L22" i="18"/>
  <c r="L18" i="18"/>
  <c r="L14" i="18"/>
  <c r="L10" i="18"/>
  <c r="L7" i="18" s="1"/>
  <c r="Z12" i="18"/>
  <c r="R17" i="18"/>
  <c r="F9" i="18"/>
  <c r="E7" i="18"/>
  <c r="F25" i="18" s="1"/>
  <c r="AF9" i="18"/>
  <c r="AF7" i="18" s="1"/>
  <c r="AF20" i="18"/>
  <c r="AF16" i="18"/>
  <c r="AF12" i="18"/>
  <c r="AD20" i="18"/>
  <c r="AD16" i="18"/>
  <c r="AD12" i="18"/>
  <c r="Z8" i="18"/>
  <c r="X8" i="18"/>
  <c r="X7" i="18" s="1"/>
  <c r="X11" i="18"/>
  <c r="T22" i="18"/>
  <c r="T18" i="18"/>
  <c r="T14" i="18"/>
  <c r="T10" i="18"/>
  <c r="R23" i="18"/>
  <c r="R19" i="18"/>
  <c r="R15" i="18"/>
  <c r="R11" i="18"/>
  <c r="N8" i="18"/>
  <c r="N20" i="18"/>
  <c r="N16" i="18"/>
  <c r="N12" i="18"/>
  <c r="N25" i="18"/>
  <c r="L25" i="18"/>
  <c r="L21" i="18"/>
  <c r="L17" i="18"/>
  <c r="L13" i="18"/>
  <c r="L9" i="18"/>
  <c r="F23" i="18"/>
  <c r="I7" i="18"/>
  <c r="C20" i="18"/>
  <c r="AF23" i="18"/>
  <c r="AF19" i="18"/>
  <c r="AF15" i="18"/>
  <c r="AD9" i="18"/>
  <c r="AD7" i="18" s="1"/>
  <c r="AD19" i="18"/>
  <c r="AD15" i="18"/>
  <c r="X14" i="18"/>
  <c r="T21" i="18"/>
  <c r="T7" i="18" s="1"/>
  <c r="T17" i="18"/>
  <c r="T13" i="18"/>
  <c r="R22" i="18"/>
  <c r="R18" i="18"/>
  <c r="R14" i="18"/>
  <c r="N23" i="18"/>
  <c r="N19" i="18"/>
  <c r="N15" i="18"/>
  <c r="L24" i="18"/>
  <c r="L20" i="18"/>
  <c r="L16" i="18"/>
  <c r="J8" i="18"/>
  <c r="F22" i="18"/>
  <c r="F18" i="18"/>
  <c r="AA7" i="18"/>
  <c r="AB14" i="18" s="1"/>
  <c r="Z7" i="18"/>
  <c r="E26" i="18"/>
  <c r="F26" i="18" s="1"/>
  <c r="I26" i="18"/>
  <c r="O26" i="18"/>
  <c r="P26" i="18" s="1"/>
  <c r="G7" i="18"/>
  <c r="O7" i="18"/>
  <c r="P18" i="18" s="1"/>
  <c r="U7" i="18"/>
  <c r="V8" i="18" s="1"/>
  <c r="C8" i="18"/>
  <c r="G26" i="18"/>
  <c r="H26" i="18" s="1"/>
  <c r="U26" i="18"/>
  <c r="V26" i="18" s="1"/>
  <c r="N7" i="18"/>
  <c r="AA26" i="18"/>
  <c r="C12" i="18"/>
  <c r="C15" i="18"/>
  <c r="C16" i="18"/>
  <c r="H14" i="18" l="1"/>
  <c r="H22" i="18"/>
  <c r="H18" i="18"/>
  <c r="H17" i="18"/>
  <c r="D8" i="18"/>
  <c r="J12" i="18"/>
  <c r="J20" i="18"/>
  <c r="J25" i="18"/>
  <c r="J16" i="18"/>
  <c r="J24" i="18"/>
  <c r="H10" i="18"/>
  <c r="AB22" i="18"/>
  <c r="AB19" i="18"/>
  <c r="H16" i="18"/>
  <c r="H12" i="18"/>
  <c r="V9" i="18"/>
  <c r="V12" i="18"/>
  <c r="J14" i="18"/>
  <c r="P15" i="18"/>
  <c r="H25" i="18"/>
  <c r="P19" i="18"/>
  <c r="J11" i="18"/>
  <c r="H9" i="18"/>
  <c r="P25" i="18"/>
  <c r="R7" i="18"/>
  <c r="H8" i="18"/>
  <c r="H19" i="18"/>
  <c r="AB13" i="18"/>
  <c r="AB17" i="18"/>
  <c r="AB25" i="18"/>
  <c r="AB21" i="18"/>
  <c r="V10" i="18"/>
  <c r="V14" i="18"/>
  <c r="J26" i="18"/>
  <c r="F19" i="18"/>
  <c r="J15" i="18"/>
  <c r="P11" i="18"/>
  <c r="F12" i="18"/>
  <c r="AB11" i="18"/>
  <c r="V13" i="18"/>
  <c r="F24" i="18"/>
  <c r="H15" i="18"/>
  <c r="P12" i="18"/>
  <c r="H20" i="18"/>
  <c r="H13" i="18"/>
  <c r="J21" i="18"/>
  <c r="V11" i="18"/>
  <c r="D16" i="18"/>
  <c r="AB26" i="18"/>
  <c r="P17" i="18"/>
  <c r="P13" i="18"/>
  <c r="F13" i="18"/>
  <c r="F21" i="18"/>
  <c r="F17" i="18"/>
  <c r="F8" i="18"/>
  <c r="H21" i="18"/>
  <c r="J18" i="18"/>
  <c r="F14" i="18"/>
  <c r="AB10" i="18"/>
  <c r="AB18" i="18"/>
  <c r="AB23" i="18"/>
  <c r="AB7" i="18" s="1"/>
  <c r="P10" i="18"/>
  <c r="J23" i="18"/>
  <c r="J17" i="18"/>
  <c r="P14" i="18"/>
  <c r="P7" i="18" s="1"/>
  <c r="H23" i="18"/>
  <c r="F10" i="18"/>
  <c r="J22" i="18"/>
  <c r="H11" i="18"/>
  <c r="AB20" i="18"/>
  <c r="AB9" i="18"/>
  <c r="V7" i="18"/>
  <c r="C26" i="18"/>
  <c r="C7" i="18"/>
  <c r="D12" i="18" s="1"/>
  <c r="J7" i="18"/>
  <c r="H7" i="18" l="1"/>
  <c r="F7" i="18"/>
  <c r="D20" i="18"/>
  <c r="D24" i="18"/>
  <c r="D18" i="18"/>
  <c r="D13" i="18"/>
  <c r="D11" i="18"/>
  <c r="D28" i="18" s="1"/>
  <c r="D10" i="18"/>
  <c r="D19" i="18"/>
  <c r="D9" i="18"/>
  <c r="D7" i="18" s="1"/>
  <c r="D22" i="18"/>
  <c r="D25" i="18"/>
  <c r="D14" i="18"/>
  <c r="D21" i="18"/>
  <c r="D23" i="18"/>
  <c r="D17" i="18"/>
  <c r="D26" i="18"/>
  <c r="D15" i="18"/>
  <c r="G10" i="47779"/>
  <c r="H96" i="47779"/>
  <c r="G95" i="47779"/>
  <c r="C95" i="47779"/>
  <c r="F95" i="47779" s="1"/>
  <c r="H80" i="47779"/>
  <c r="G79" i="47779"/>
  <c r="G78" i="47779" s="1"/>
  <c r="H77" i="47779"/>
  <c r="H76" i="47779"/>
  <c r="H71" i="47779"/>
  <c r="H70" i="47779"/>
  <c r="G46" i="47779"/>
  <c r="H47" i="47779"/>
  <c r="H45" i="47779"/>
  <c r="E39" i="47779"/>
  <c r="C39" i="47779"/>
  <c r="G39" i="47779"/>
  <c r="H33" i="47779"/>
  <c r="H25" i="47779"/>
  <c r="H20" i="47779"/>
  <c r="C10" i="47779"/>
  <c r="H19" i="47779"/>
  <c r="H16" i="47779"/>
  <c r="I6" i="11559"/>
  <c r="H6" i="11559"/>
  <c r="G6" i="11559"/>
  <c r="F6" i="11559"/>
  <c r="B20" i="47778"/>
  <c r="B23" i="47778"/>
  <c r="C24" i="47777"/>
  <c r="G25" i="19"/>
  <c r="AA25" i="19"/>
  <c r="AC27" i="19"/>
  <c r="I8" i="60"/>
  <c r="H8" i="60"/>
  <c r="G25" i="56"/>
  <c r="E25" i="56"/>
  <c r="F25" i="56" s="1"/>
  <c r="G7" i="56"/>
  <c r="H24" i="56" s="1"/>
  <c r="E7" i="56"/>
  <c r="F8" i="56" s="1"/>
  <c r="C24" i="56"/>
  <c r="F24" i="56"/>
  <c r="AE8" i="19"/>
  <c r="AF16" i="19"/>
  <c r="AC8" i="19"/>
  <c r="AD26" i="19" s="1"/>
  <c r="Y8" i="19"/>
  <c r="Z14" i="19" s="1"/>
  <c r="W8" i="19"/>
  <c r="X20" i="19" s="1"/>
  <c r="S8" i="19"/>
  <c r="T24" i="19" s="1"/>
  <c r="Q8" i="19"/>
  <c r="R24" i="19" s="1"/>
  <c r="N25" i="19"/>
  <c r="N26" i="19"/>
  <c r="K8" i="19"/>
  <c r="L10" i="19" s="1"/>
  <c r="E26" i="19"/>
  <c r="C26" i="19" s="1"/>
  <c r="G26" i="19"/>
  <c r="AE27" i="19"/>
  <c r="Y27" i="19"/>
  <c r="Z27" i="19" s="1"/>
  <c r="W27" i="19"/>
  <c r="S27" i="19"/>
  <c r="Q27" i="19"/>
  <c r="M27" i="19"/>
  <c r="N27" i="19" s="1"/>
  <c r="K27" i="19"/>
  <c r="B24" i="47777"/>
  <c r="E7" i="47777"/>
  <c r="H7" i="47777"/>
  <c r="I7" i="47777"/>
  <c r="J7" i="47777"/>
  <c r="K7" i="47777"/>
  <c r="L7" i="47777"/>
  <c r="M7" i="47777"/>
  <c r="D7" i="47777"/>
  <c r="B19" i="47778"/>
  <c r="C23" i="47778"/>
  <c r="E7" i="47778"/>
  <c r="H7" i="47778"/>
  <c r="I7" i="47778"/>
  <c r="J7" i="47778"/>
  <c r="K7" i="47778"/>
  <c r="L7" i="47778"/>
  <c r="M7" i="47778"/>
  <c r="D7" i="47778"/>
  <c r="B8" i="60"/>
  <c r="B8" i="29"/>
  <c r="B7" i="29"/>
  <c r="B7" i="11559"/>
  <c r="E6" i="29"/>
  <c r="B8" i="11559"/>
  <c r="C8" i="11559"/>
  <c r="B9" i="11559"/>
  <c r="C9" i="11559"/>
  <c r="B10" i="11559"/>
  <c r="C10" i="11559"/>
  <c r="B11" i="11559"/>
  <c r="C11" i="11559"/>
  <c r="B12" i="11559"/>
  <c r="C12" i="11559"/>
  <c r="B13" i="11559"/>
  <c r="C13" i="11559"/>
  <c r="B14" i="11559"/>
  <c r="C14" i="11559"/>
  <c r="B15" i="11559"/>
  <c r="C15" i="11559"/>
  <c r="B16" i="11559"/>
  <c r="C16" i="11559"/>
  <c r="B17" i="11559"/>
  <c r="C17" i="11559"/>
  <c r="B18" i="11559"/>
  <c r="C18" i="11559"/>
  <c r="C7" i="11559"/>
  <c r="D8" i="11559"/>
  <c r="E8" i="11559"/>
  <c r="D9" i="11559"/>
  <c r="E9" i="11559"/>
  <c r="D10" i="11559"/>
  <c r="E10" i="11559"/>
  <c r="D11" i="11559"/>
  <c r="E11" i="11559"/>
  <c r="D12" i="11559"/>
  <c r="E12" i="11559"/>
  <c r="D13" i="11559"/>
  <c r="E13" i="11559"/>
  <c r="D14" i="11559"/>
  <c r="E14" i="11559"/>
  <c r="D15" i="11559"/>
  <c r="E15" i="11559"/>
  <c r="D16" i="11559"/>
  <c r="E16" i="11559"/>
  <c r="D17" i="11559"/>
  <c r="E17" i="11559"/>
  <c r="D18" i="11559"/>
  <c r="E18" i="11559"/>
  <c r="E7" i="11559"/>
  <c r="D7" i="11559"/>
  <c r="C8" i="29"/>
  <c r="C9" i="29"/>
  <c r="C10" i="29"/>
  <c r="C11" i="29"/>
  <c r="C12" i="29"/>
  <c r="C13" i="29"/>
  <c r="C14" i="29"/>
  <c r="C15" i="29"/>
  <c r="C16" i="29"/>
  <c r="C17" i="29"/>
  <c r="C18" i="29"/>
  <c r="C19" i="29"/>
  <c r="C20" i="29"/>
  <c r="C21" i="29"/>
  <c r="C22" i="29"/>
  <c r="C23" i="29"/>
  <c r="C24" i="29"/>
  <c r="C7" i="29"/>
  <c r="F6" i="29"/>
  <c r="G6" i="29"/>
  <c r="B9" i="29"/>
  <c r="B10" i="29"/>
  <c r="B11" i="29"/>
  <c r="B12" i="29"/>
  <c r="B13" i="29"/>
  <c r="B14" i="29"/>
  <c r="B15" i="29"/>
  <c r="B16" i="29"/>
  <c r="B17" i="29"/>
  <c r="B18" i="29"/>
  <c r="B19" i="29"/>
  <c r="B20" i="29"/>
  <c r="B21" i="29"/>
  <c r="B22" i="29"/>
  <c r="B23" i="29"/>
  <c r="B24" i="29"/>
  <c r="C23" i="56"/>
  <c r="C22" i="56"/>
  <c r="C21" i="56"/>
  <c r="C20" i="56"/>
  <c r="C19" i="56"/>
  <c r="C18" i="56"/>
  <c r="C17" i="56"/>
  <c r="C16" i="56"/>
  <c r="C15" i="56"/>
  <c r="C14" i="56"/>
  <c r="C13" i="56"/>
  <c r="C12" i="56"/>
  <c r="C11" i="56"/>
  <c r="C10" i="56"/>
  <c r="C7" i="56" s="1"/>
  <c r="C9" i="56"/>
  <c r="C25" i="56"/>
  <c r="D25" i="56" s="1"/>
  <c r="AA26" i="19"/>
  <c r="O25" i="19"/>
  <c r="I25" i="19"/>
  <c r="E25" i="19"/>
  <c r="C25" i="19" s="1"/>
  <c r="AA24" i="19"/>
  <c r="O24" i="19"/>
  <c r="I24" i="19"/>
  <c r="G24" i="19"/>
  <c r="E24" i="19"/>
  <c r="AA23" i="19"/>
  <c r="O23" i="19"/>
  <c r="I23" i="19"/>
  <c r="G23" i="19"/>
  <c r="E23" i="19"/>
  <c r="AA22" i="19"/>
  <c r="O22" i="19"/>
  <c r="I22" i="19"/>
  <c r="G22" i="19"/>
  <c r="E22" i="19"/>
  <c r="AA21" i="19"/>
  <c r="O21" i="19"/>
  <c r="I21" i="19"/>
  <c r="G21" i="19"/>
  <c r="E21" i="19"/>
  <c r="AA20" i="19"/>
  <c r="O20" i="19"/>
  <c r="I20" i="19"/>
  <c r="G20" i="19"/>
  <c r="E20" i="19"/>
  <c r="AA19" i="19"/>
  <c r="U19" i="19"/>
  <c r="O19" i="19"/>
  <c r="I19" i="19"/>
  <c r="G19" i="19"/>
  <c r="E19" i="19"/>
  <c r="AA18" i="19"/>
  <c r="U18" i="19"/>
  <c r="O18" i="19"/>
  <c r="I18" i="19"/>
  <c r="G18" i="19"/>
  <c r="E18" i="19"/>
  <c r="AA17" i="19"/>
  <c r="U17" i="19"/>
  <c r="O17" i="19"/>
  <c r="I17" i="19"/>
  <c r="G17" i="19"/>
  <c r="E17" i="19"/>
  <c r="AA16" i="19"/>
  <c r="U16" i="19"/>
  <c r="O16" i="19"/>
  <c r="I16" i="19"/>
  <c r="G16" i="19"/>
  <c r="E16" i="19"/>
  <c r="AA15" i="19"/>
  <c r="U15" i="19"/>
  <c r="O15" i="19"/>
  <c r="I15" i="19"/>
  <c r="G15" i="19"/>
  <c r="E15" i="19"/>
  <c r="AA14" i="19"/>
  <c r="U14" i="19"/>
  <c r="O14" i="19"/>
  <c r="I14" i="19"/>
  <c r="G14" i="19"/>
  <c r="E14" i="19"/>
  <c r="AA13" i="19"/>
  <c r="U13" i="19"/>
  <c r="O13" i="19"/>
  <c r="I13" i="19"/>
  <c r="G13" i="19"/>
  <c r="E13" i="19"/>
  <c r="AA12" i="19"/>
  <c r="U12" i="19"/>
  <c r="O12" i="19"/>
  <c r="I12" i="19"/>
  <c r="G12" i="19"/>
  <c r="E12" i="19"/>
  <c r="AA11" i="19"/>
  <c r="U11" i="19"/>
  <c r="O11" i="19"/>
  <c r="I11" i="19"/>
  <c r="G11" i="19"/>
  <c r="E11" i="19"/>
  <c r="AA10" i="19"/>
  <c r="AA27" i="19" s="1"/>
  <c r="U10" i="19"/>
  <c r="O10" i="19"/>
  <c r="I10" i="19"/>
  <c r="G10" i="19"/>
  <c r="C10" i="19" s="1"/>
  <c r="E10" i="19"/>
  <c r="U9" i="19"/>
  <c r="I9" i="19"/>
  <c r="I27" i="19"/>
  <c r="G9" i="19"/>
  <c r="C9" i="19" s="1"/>
  <c r="E28" i="18"/>
  <c r="Y28" i="18"/>
  <c r="W28" i="18"/>
  <c r="S28" i="18"/>
  <c r="M28" i="18"/>
  <c r="K28" i="18"/>
  <c r="C18" i="47777"/>
  <c r="B23" i="47777"/>
  <c r="C22" i="47777"/>
  <c r="B22" i="47777"/>
  <c r="B12" i="47777"/>
  <c r="C10" i="47777"/>
  <c r="C11" i="47777"/>
  <c r="C13" i="47777"/>
  <c r="C14" i="47777"/>
  <c r="C16" i="47777"/>
  <c r="C17" i="47777"/>
  <c r="C19" i="47777"/>
  <c r="C20" i="47777"/>
  <c r="B8" i="47777"/>
  <c r="B9" i="47777"/>
  <c r="B10" i="47777"/>
  <c r="B14" i="47777"/>
  <c r="B15" i="47777"/>
  <c r="B16" i="47777"/>
  <c r="B17" i="47777"/>
  <c r="B18" i="47777"/>
  <c r="B20" i="47777"/>
  <c r="B21" i="47777"/>
  <c r="B10" i="47778"/>
  <c r="B12" i="47778"/>
  <c r="B13" i="47778"/>
  <c r="B14" i="47778"/>
  <c r="B16" i="47778"/>
  <c r="B17" i="47778"/>
  <c r="B18" i="47778"/>
  <c r="B21" i="47778"/>
  <c r="B22" i="47778"/>
  <c r="C21" i="47778"/>
  <c r="C22" i="47778"/>
  <c r="C9" i="47778"/>
  <c r="C10" i="47778"/>
  <c r="C11" i="47778"/>
  <c r="C13" i="47778"/>
  <c r="C14" i="47778"/>
  <c r="C15" i="47778"/>
  <c r="C17" i="47778"/>
  <c r="C19" i="47778"/>
  <c r="C20" i="47778"/>
  <c r="C8" i="47778"/>
  <c r="J7" i="47776"/>
  <c r="K6" i="11559"/>
  <c r="J6" i="11559"/>
  <c r="M6" i="11559"/>
  <c r="L6" i="11559"/>
  <c r="J6" i="29"/>
  <c r="K6" i="29"/>
  <c r="D6" i="29"/>
  <c r="B6" i="29" s="1"/>
  <c r="N12" i="19"/>
  <c r="X12" i="19"/>
  <c r="Q28" i="18"/>
  <c r="I26" i="19"/>
  <c r="C21" i="47777"/>
  <c r="L17" i="19"/>
  <c r="Z9" i="19"/>
  <c r="X10" i="19"/>
  <c r="X19" i="19"/>
  <c r="C6" i="29"/>
  <c r="F23" i="56"/>
  <c r="F15" i="56"/>
  <c r="F22" i="56"/>
  <c r="F21" i="56"/>
  <c r="F13" i="56"/>
  <c r="F18" i="56"/>
  <c r="F20" i="56"/>
  <c r="F12" i="56"/>
  <c r="AF14" i="19"/>
  <c r="Z15" i="19"/>
  <c r="Z13" i="19"/>
  <c r="O26" i="19"/>
  <c r="N20" i="19"/>
  <c r="N14" i="19"/>
  <c r="N11" i="19"/>
  <c r="N16" i="19"/>
  <c r="N9" i="19"/>
  <c r="N18" i="19"/>
  <c r="R28" i="18"/>
  <c r="C12" i="47778"/>
  <c r="H15" i="56"/>
  <c r="C7" i="28"/>
  <c r="C15" i="47777"/>
  <c r="C8" i="47777"/>
  <c r="B11" i="47777"/>
  <c r="B19" i="47777"/>
  <c r="H20" i="56"/>
  <c r="H10" i="56"/>
  <c r="H16" i="56"/>
  <c r="H19" i="56"/>
  <c r="H17" i="56"/>
  <c r="H22" i="56"/>
  <c r="H21" i="56"/>
  <c r="H8" i="56"/>
  <c r="H12" i="56"/>
  <c r="H11" i="56"/>
  <c r="H13" i="56"/>
  <c r="H23" i="56"/>
  <c r="H14" i="56"/>
  <c r="H25" i="56"/>
  <c r="R15" i="19"/>
  <c r="AD13" i="19"/>
  <c r="AD25" i="19"/>
  <c r="R16" i="19"/>
  <c r="AD20" i="19"/>
  <c r="R26" i="19"/>
  <c r="AD14" i="19"/>
  <c r="AD17" i="19"/>
  <c r="AF15" i="19"/>
  <c r="AF20" i="19"/>
  <c r="AF17" i="19"/>
  <c r="AF18" i="19"/>
  <c r="AF19" i="19"/>
  <c r="AF13" i="19"/>
  <c r="AF26" i="19"/>
  <c r="AF27" i="19"/>
  <c r="AF22" i="19"/>
  <c r="AF23" i="19"/>
  <c r="AF21" i="19"/>
  <c r="AF24" i="19"/>
  <c r="AF10" i="19"/>
  <c r="AF11" i="19"/>
  <c r="AF12" i="19"/>
  <c r="U27" i="19"/>
  <c r="T11" i="19"/>
  <c r="T14" i="19"/>
  <c r="E27" i="19"/>
  <c r="U8" i="19"/>
  <c r="V19" i="19"/>
  <c r="X17" i="19"/>
  <c r="X15" i="19"/>
  <c r="L22" i="19"/>
  <c r="X11" i="19"/>
  <c r="X14" i="19"/>
  <c r="X16" i="19"/>
  <c r="L12" i="19"/>
  <c r="X9" i="19"/>
  <c r="X18" i="19"/>
  <c r="C13" i="19"/>
  <c r="X27" i="19"/>
  <c r="AD27" i="19"/>
  <c r="V16" i="19"/>
  <c r="N10" i="19"/>
  <c r="N19" i="19"/>
  <c r="R23" i="19"/>
  <c r="R21" i="19"/>
  <c r="Z10" i="19"/>
  <c r="AD24" i="19"/>
  <c r="AD22" i="19"/>
  <c r="AD15" i="19"/>
  <c r="N21" i="19"/>
  <c r="C23" i="19"/>
  <c r="N15" i="19"/>
  <c r="N13" i="19"/>
  <c r="N24" i="19"/>
  <c r="R13" i="19"/>
  <c r="AD21" i="19"/>
  <c r="N22" i="19"/>
  <c r="Z12" i="19"/>
  <c r="N23" i="19"/>
  <c r="N17" i="19"/>
  <c r="V18" i="19"/>
  <c r="R19" i="19"/>
  <c r="AD12" i="19"/>
  <c r="AD10" i="19"/>
  <c r="AD23" i="19"/>
  <c r="AD16" i="19"/>
  <c r="AD19" i="19"/>
  <c r="G28" i="18"/>
  <c r="C28" i="18"/>
  <c r="N28" i="18"/>
  <c r="L28" i="18"/>
  <c r="X28" i="18"/>
  <c r="Z28" i="18"/>
  <c r="U28" i="18"/>
  <c r="I28" i="18"/>
  <c r="V10" i="19"/>
  <c r="V17" i="19"/>
  <c r="V15" i="19"/>
  <c r="V11" i="19"/>
  <c r="V27" i="19"/>
  <c r="V12" i="19"/>
  <c r="V9" i="19"/>
  <c r="V13" i="19"/>
  <c r="V14" i="19"/>
  <c r="F28" i="18"/>
  <c r="T28" i="18"/>
  <c r="H28" i="18"/>
  <c r="J28" i="18"/>
  <c r="V28" i="18"/>
  <c r="H40" i="47779"/>
  <c r="F39" i="47779"/>
  <c r="H39" i="47779"/>
  <c r="H62" i="47779"/>
  <c r="H67" i="47779"/>
  <c r="C79" i="47779"/>
  <c r="E79" i="47779"/>
  <c r="E78" i="47779" s="1"/>
  <c r="H90" i="47779"/>
  <c r="H11" i="47779"/>
  <c r="H85" i="47779"/>
  <c r="F79" i="47779"/>
  <c r="H46" i="47779"/>
  <c r="H48" i="47779"/>
  <c r="E10" i="47779"/>
  <c r="H79" i="47779" l="1"/>
  <c r="L13" i="19"/>
  <c r="L18" i="19"/>
  <c r="L27" i="19"/>
  <c r="L20" i="19"/>
  <c r="T16" i="19"/>
  <c r="AF8" i="19"/>
  <c r="T13" i="19"/>
  <c r="L9" i="19"/>
  <c r="I8" i="19"/>
  <c r="L14" i="19"/>
  <c r="L24" i="19"/>
  <c r="L16" i="19"/>
  <c r="T17" i="19"/>
  <c r="L25" i="19"/>
  <c r="L26" i="19"/>
  <c r="L21" i="19"/>
  <c r="L11" i="19"/>
  <c r="O8" i="19"/>
  <c r="J21" i="19"/>
  <c r="V8" i="19"/>
  <c r="L23" i="19"/>
  <c r="L19" i="19"/>
  <c r="L15" i="19"/>
  <c r="T26" i="19"/>
  <c r="Z8" i="19"/>
  <c r="C6" i="11559"/>
  <c r="E6" i="11559"/>
  <c r="D6" i="11559"/>
  <c r="B6" i="11559"/>
  <c r="C7" i="27"/>
  <c r="C12" i="47777"/>
  <c r="C9" i="47777"/>
  <c r="C23" i="47777"/>
  <c r="G7" i="47777"/>
  <c r="C7" i="47777" s="1"/>
  <c r="I7" i="47776"/>
  <c r="F7" i="27"/>
  <c r="K7" i="47776"/>
  <c r="M7" i="47776"/>
  <c r="G7" i="27"/>
  <c r="B22" i="27"/>
  <c r="B11" i="27"/>
  <c r="E7" i="27"/>
  <c r="H7" i="47776"/>
  <c r="E7" i="22"/>
  <c r="B20" i="27"/>
  <c r="B15" i="27"/>
  <c r="B13" i="27"/>
  <c r="B21" i="27"/>
  <c r="B19" i="27"/>
  <c r="F7" i="47777"/>
  <c r="B18" i="27"/>
  <c r="B14" i="27"/>
  <c r="B8" i="27"/>
  <c r="B13" i="47777"/>
  <c r="B16" i="27"/>
  <c r="B7" i="47777"/>
  <c r="B17" i="27"/>
  <c r="B10" i="27"/>
  <c r="B23" i="27"/>
  <c r="D7" i="47776"/>
  <c r="E7" i="47776"/>
  <c r="B21" i="28"/>
  <c r="C16" i="47778"/>
  <c r="G7" i="47778"/>
  <c r="C7" i="47778" s="1"/>
  <c r="C18" i="47778"/>
  <c r="E7" i="28"/>
  <c r="B20" i="28"/>
  <c r="F7" i="28"/>
  <c r="B22" i="28"/>
  <c r="B23" i="28"/>
  <c r="G7" i="22"/>
  <c r="G7" i="28"/>
  <c r="L7" i="47776"/>
  <c r="B18" i="28"/>
  <c r="B11" i="28"/>
  <c r="B14" i="28"/>
  <c r="B17" i="28"/>
  <c r="B15" i="47778"/>
  <c r="B11" i="47778"/>
  <c r="B9" i="47778"/>
  <c r="B10" i="28"/>
  <c r="F7" i="47778"/>
  <c r="B7" i="47778" s="1"/>
  <c r="B8" i="47778"/>
  <c r="B13" i="28"/>
  <c r="B16" i="28"/>
  <c r="B9" i="28"/>
  <c r="F78" i="47779"/>
  <c r="H78" i="47779" s="1"/>
  <c r="H95" i="47779"/>
  <c r="C78" i="47779"/>
  <c r="C9" i="47779" s="1"/>
  <c r="E9" i="47779"/>
  <c r="G9" i="47779"/>
  <c r="H18" i="56"/>
  <c r="H9" i="56"/>
  <c r="D23" i="56"/>
  <c r="D9" i="56"/>
  <c r="D11" i="56"/>
  <c r="D15" i="56"/>
  <c r="D13" i="56"/>
  <c r="D10" i="56"/>
  <c r="D18" i="56"/>
  <c r="D21" i="56"/>
  <c r="D19" i="56"/>
  <c r="D17" i="56"/>
  <c r="D16" i="56"/>
  <c r="D24" i="56"/>
  <c r="D20" i="56"/>
  <c r="D12" i="56"/>
  <c r="D14" i="56"/>
  <c r="D22" i="56"/>
  <c r="F16" i="56"/>
  <c r="F14" i="56"/>
  <c r="F9" i="56"/>
  <c r="F17" i="56"/>
  <c r="F10" i="56"/>
  <c r="F11" i="56"/>
  <c r="F19" i="56"/>
  <c r="N8" i="19"/>
  <c r="AB18" i="19"/>
  <c r="AB21" i="19"/>
  <c r="AB10" i="19"/>
  <c r="AA8" i="19"/>
  <c r="AB14" i="19" s="1"/>
  <c r="C12" i="19"/>
  <c r="C14" i="19"/>
  <c r="C15" i="19"/>
  <c r="C17" i="19"/>
  <c r="C19" i="19"/>
  <c r="C24" i="19"/>
  <c r="E8" i="19"/>
  <c r="F26" i="19" s="1"/>
  <c r="AD18" i="19"/>
  <c r="AD8" i="19" s="1"/>
  <c r="C21" i="19"/>
  <c r="X13" i="19"/>
  <c r="X8" i="19" s="1"/>
  <c r="T18" i="19"/>
  <c r="T15" i="19"/>
  <c r="T21" i="19"/>
  <c r="T23" i="19"/>
  <c r="T12" i="19"/>
  <c r="T20" i="19"/>
  <c r="T27" i="19"/>
  <c r="T22" i="19"/>
  <c r="T19" i="19"/>
  <c r="T10" i="19"/>
  <c r="G27" i="19"/>
  <c r="O27" i="19"/>
  <c r="P27" i="19" s="1"/>
  <c r="C11" i="19"/>
  <c r="C27" i="19" s="1"/>
  <c r="G8" i="19"/>
  <c r="H17" i="19" s="1"/>
  <c r="P25" i="19"/>
  <c r="F24" i="19"/>
  <c r="F14" i="19"/>
  <c r="F15" i="19"/>
  <c r="F18" i="19"/>
  <c r="P19" i="19"/>
  <c r="P24" i="19"/>
  <c r="F9" i="19"/>
  <c r="R17" i="19"/>
  <c r="R14" i="19"/>
  <c r="R11" i="19"/>
  <c r="R12" i="19"/>
  <c r="R27" i="19"/>
  <c r="R18" i="19"/>
  <c r="R25" i="19"/>
  <c r="R20" i="19"/>
  <c r="R22" i="19"/>
  <c r="C16" i="19"/>
  <c r="C20" i="19"/>
  <c r="C22" i="19"/>
  <c r="H23" i="19"/>
  <c r="H21" i="19"/>
  <c r="H12" i="19"/>
  <c r="H22" i="19"/>
  <c r="H26" i="19"/>
  <c r="H11" i="19"/>
  <c r="H9" i="19"/>
  <c r="H16" i="19"/>
  <c r="H20" i="19"/>
  <c r="H15" i="19"/>
  <c r="H14" i="19"/>
  <c r="H13" i="19"/>
  <c r="H19" i="19"/>
  <c r="H24" i="19"/>
  <c r="H25" i="19"/>
  <c r="J17" i="19"/>
  <c r="J24" i="19"/>
  <c r="H18" i="19"/>
  <c r="J10" i="19"/>
  <c r="J18" i="19"/>
  <c r="H10" i="19"/>
  <c r="J19" i="19"/>
  <c r="C18" i="19"/>
  <c r="J22" i="19"/>
  <c r="H30" i="47779"/>
  <c r="F19" i="19" l="1"/>
  <c r="F16" i="19"/>
  <c r="F12" i="19"/>
  <c r="F20" i="19"/>
  <c r="F23" i="19"/>
  <c r="C8" i="19"/>
  <c r="D20" i="19" s="1"/>
  <c r="H8" i="19"/>
  <c r="R8" i="19"/>
  <c r="F17" i="19"/>
  <c r="F13" i="19"/>
  <c r="F11" i="19"/>
  <c r="F21" i="19"/>
  <c r="J13" i="19"/>
  <c r="J20" i="19"/>
  <c r="J16" i="19"/>
  <c r="J9" i="19"/>
  <c r="J8" i="19" s="1"/>
  <c r="J25" i="19"/>
  <c r="J15" i="19"/>
  <c r="J14" i="19"/>
  <c r="J26" i="19"/>
  <c r="L8" i="19"/>
  <c r="F25" i="19"/>
  <c r="F22" i="19"/>
  <c r="F27" i="19"/>
  <c r="F10" i="19"/>
  <c r="F8" i="19" s="1"/>
  <c r="T8" i="19"/>
  <c r="J11" i="19"/>
  <c r="J23" i="19"/>
  <c r="J12" i="19"/>
  <c r="J27" i="19"/>
  <c r="G7" i="47776"/>
  <c r="D7" i="27"/>
  <c r="B9" i="27"/>
  <c r="F7" i="22"/>
  <c r="F7" i="47776"/>
  <c r="B12" i="27"/>
  <c r="C7" i="22"/>
  <c r="C7" i="47776"/>
  <c r="B12" i="28"/>
  <c r="B7" i="47776"/>
  <c r="B19" i="28"/>
  <c r="D7" i="28"/>
  <c r="B8" i="28"/>
  <c r="B15" i="28"/>
  <c r="AB17" i="19"/>
  <c r="AB25" i="19"/>
  <c r="AB22" i="19"/>
  <c r="AB11" i="19"/>
  <c r="AB20" i="19"/>
  <c r="AB23" i="19"/>
  <c r="AB16" i="19"/>
  <c r="AB26" i="19"/>
  <c r="AB24" i="19"/>
  <c r="AB12" i="19"/>
  <c r="AB8" i="19" s="1"/>
  <c r="AB13" i="19"/>
  <c r="AB27" i="19"/>
  <c r="AB19" i="19"/>
  <c r="AB15" i="19"/>
  <c r="P12" i="19"/>
  <c r="P15" i="19"/>
  <c r="P14" i="19"/>
  <c r="P13" i="19"/>
  <c r="P16" i="19"/>
  <c r="P22" i="19"/>
  <c r="P10" i="19"/>
  <c r="P20" i="19"/>
  <c r="P26" i="19"/>
  <c r="P11" i="19"/>
  <c r="P18" i="19"/>
  <c r="P17" i="19"/>
  <c r="H27" i="19"/>
  <c r="P21" i="19"/>
  <c r="P23" i="19"/>
  <c r="D27" i="19"/>
  <c r="D17" i="19"/>
  <c r="D14" i="19"/>
  <c r="F9" i="47779"/>
  <c r="H9" i="47779" s="1"/>
  <c r="H10" i="47779"/>
  <c r="D23" i="19" l="1"/>
  <c r="D10" i="19"/>
  <c r="D24" i="19"/>
  <c r="D21" i="19"/>
  <c r="D25" i="19"/>
  <c r="P8" i="19"/>
  <c r="D9" i="19"/>
  <c r="B7" i="27"/>
  <c r="B7" i="22"/>
  <c r="D7" i="22"/>
  <c r="B7" i="28"/>
  <c r="D18" i="19"/>
  <c r="D11" i="19"/>
  <c r="D26" i="19"/>
  <c r="D16" i="19"/>
  <c r="D13" i="19"/>
  <c r="D22" i="19"/>
  <c r="D19" i="19"/>
  <c r="D15" i="19"/>
  <c r="D12" i="19"/>
  <c r="D8" i="19" l="1"/>
</calcChain>
</file>

<file path=xl/sharedStrings.xml><?xml version="1.0" encoding="utf-8"?>
<sst xmlns="http://schemas.openxmlformats.org/spreadsheetml/2006/main" count="739" uniqueCount="232">
  <si>
    <t>%</t>
  </si>
  <si>
    <t>до</t>
  </si>
  <si>
    <t>от</t>
  </si>
  <si>
    <t>80 и по-</t>
  </si>
  <si>
    <t>ОБЩО</t>
  </si>
  <si>
    <t>59 г.</t>
  </si>
  <si>
    <t>70-74 г.</t>
  </si>
  <si>
    <t>вече год.</t>
  </si>
  <si>
    <t>75-79 г.</t>
  </si>
  <si>
    <t>брой</t>
  </si>
  <si>
    <t>размер</t>
  </si>
  <si>
    <t>Брой</t>
  </si>
  <si>
    <t>N</t>
  </si>
  <si>
    <t>УПФ</t>
  </si>
  <si>
    <t>(Продължение и край)</t>
  </si>
  <si>
    <t>60-69 г.</t>
  </si>
  <si>
    <t>Месечни суми за доплащане до минималните размери на пенсиите</t>
  </si>
  <si>
    <t>Месечни суми за ограничени пенсии с размери над максималния размер на пенсиите</t>
  </si>
  <si>
    <t xml:space="preserve"> </t>
  </si>
  <si>
    <t>до 50 лв. над максималната</t>
  </si>
  <si>
    <t>до 150 лв. над максималната</t>
  </si>
  <si>
    <t>до 200 лв. над максималната</t>
  </si>
  <si>
    <t>до 250 лв. над максималната</t>
  </si>
  <si>
    <t>до 300 лв. над максималната</t>
  </si>
  <si>
    <t>до 350 лв. над максималната</t>
  </si>
  <si>
    <t>до 400 лв. над максималната</t>
  </si>
  <si>
    <t>до 450 лв. над максималната</t>
  </si>
  <si>
    <t>до 500 лв. над максималната</t>
  </si>
  <si>
    <t>до 550 лв. над максималната</t>
  </si>
  <si>
    <t>до 600 лв. над максималната</t>
  </si>
  <si>
    <t>до 650 лв. над максималната</t>
  </si>
  <si>
    <t>до 700 лв. над максималната</t>
  </si>
  <si>
    <t>до 750 лв. над максималната</t>
  </si>
  <si>
    <t>до 800 лв. над максималната</t>
  </si>
  <si>
    <t>до 850 лв. над максималната</t>
  </si>
  <si>
    <t>над  850 лв. над максималната</t>
  </si>
  <si>
    <t>до 100 лв. над максималната</t>
  </si>
  <si>
    <t>до 59 г</t>
  </si>
  <si>
    <t>от  60-69 г.</t>
  </si>
  <si>
    <t>от 70-74 г.</t>
  </si>
  <si>
    <t>от  75-79 г.</t>
  </si>
  <si>
    <t>80 и повече год.</t>
  </si>
  <si>
    <t>над 1 до 2 лв.</t>
  </si>
  <si>
    <t>над 2 до 3 лв.</t>
  </si>
  <si>
    <t>над 3 до 4 лв.</t>
  </si>
  <si>
    <t>над 4 до 6 лв.</t>
  </si>
  <si>
    <t>над 6 до 8 лв.</t>
  </si>
  <si>
    <t>над 8 до 10 лв.</t>
  </si>
  <si>
    <t>над 10 до 15 лв.</t>
  </si>
  <si>
    <t>над 15 до 20 лв.</t>
  </si>
  <si>
    <t>над 20 до 25 лв.</t>
  </si>
  <si>
    <t>над 25 до 30 лв.</t>
  </si>
  <si>
    <t>над 30 лв.</t>
  </si>
  <si>
    <t>общ брой пенсионери с минимални размери</t>
  </si>
  <si>
    <t>общ брой пенсионери</t>
  </si>
  <si>
    <t>% на пенсионерите с минимални размери от общия брой</t>
  </si>
  <si>
    <t xml:space="preserve">     (Продължение)</t>
  </si>
  <si>
    <t>(Продължение)</t>
  </si>
  <si>
    <t>І. Фонд "Пенсии"</t>
  </si>
  <si>
    <t>Групи основни</t>
  </si>
  <si>
    <t>Лични</t>
  </si>
  <si>
    <t>Наследствени</t>
  </si>
  <si>
    <t>месечни размери</t>
  </si>
  <si>
    <t>Общо</t>
  </si>
  <si>
    <t>пенсии</t>
  </si>
  <si>
    <t>на пенсиите</t>
  </si>
  <si>
    <t>към съдържание</t>
  </si>
  <si>
    <t xml:space="preserve">Групи </t>
  </si>
  <si>
    <t xml:space="preserve">IІ. Фонд "Пенсии за лицата по чл. 69" </t>
  </si>
  <si>
    <t>ІIІ. Фонд "Пенсии, несвързани с трудова дейност"</t>
  </si>
  <si>
    <t>ІV.Фонд "Трудова злополука и професионална болест"</t>
  </si>
  <si>
    <t>ІІI. Фонд "Пенсии, несвързани с трудова дейност"</t>
  </si>
  <si>
    <t>Сума (лв.)</t>
  </si>
  <si>
    <t>Сума ( лв.)</t>
  </si>
  <si>
    <t>Брой пенсионери - общо ( І + ІІ + ІІІ + ІV )</t>
  </si>
  <si>
    <t xml:space="preserve">Забележка: </t>
  </si>
  <si>
    <t>до 1 лв.</t>
  </si>
  <si>
    <t>над 90%</t>
  </si>
  <si>
    <t>от 71 до 90%</t>
  </si>
  <si>
    <t>от 50 до 70.99%</t>
  </si>
  <si>
    <t>по чл.68, ал. 3 от КСО</t>
  </si>
  <si>
    <t>100% с определена чужда помощ</t>
  </si>
  <si>
    <t>от 700.01 до 800.00 лв.</t>
  </si>
  <si>
    <t>от 800.01 до 900.00 лв.</t>
  </si>
  <si>
    <t>от 900.01 до 1000.00 лв.</t>
  </si>
  <si>
    <t>от 1000.01 до 1200.00 лв.</t>
  </si>
  <si>
    <t xml:space="preserve">   от 2000.01 до 2500.00 лв.</t>
  </si>
  <si>
    <t xml:space="preserve">   от 2500.01 до 3000.00 лв.</t>
  </si>
  <si>
    <t xml:space="preserve">   от 3000.01 до 3400.00 лв.</t>
  </si>
  <si>
    <t xml:space="preserve">                  над 3400.00 лв.</t>
  </si>
  <si>
    <t xml:space="preserve">                  на 3400.00 лв.</t>
  </si>
  <si>
    <t>Групи месечни размери на пенсиите</t>
  </si>
  <si>
    <t>Мъже</t>
  </si>
  <si>
    <t>Жени</t>
  </si>
  <si>
    <t xml:space="preserve">Възрастови групи </t>
  </si>
  <si>
    <t>Възрастови групи</t>
  </si>
  <si>
    <t>Общо-ДОО</t>
  </si>
  <si>
    <t>Фонд "Пенсии"</t>
  </si>
  <si>
    <t>Фонд "Пенсии за лицата по чл. 69 от КСО"</t>
  </si>
  <si>
    <t>Фонд "Пенсии, несвързани с трудова дейност"</t>
  </si>
  <si>
    <t>Фонд "Трудова злополука и професионална болест"</t>
  </si>
  <si>
    <t>Вид на пенсиите</t>
  </si>
  <si>
    <t>минимален</t>
  </si>
  <si>
    <t>лева</t>
  </si>
  <si>
    <t>Общо ( І + ІІ  + ІІІ + IV  )</t>
  </si>
  <si>
    <t>I. Фонд "Пенсии"</t>
  </si>
  <si>
    <t>1.Инвалидност поради общо заболяване</t>
  </si>
  <si>
    <t xml:space="preserve">   Без група инвалидност</t>
  </si>
  <si>
    <t>2.Осигурителен стаж и възраст</t>
  </si>
  <si>
    <t>по чл.68, ал.1 и 2 от КСО</t>
  </si>
  <si>
    <t>3.Осигурителен стаж и възраст - ЗПЗСК</t>
  </si>
  <si>
    <t>4.Инвалидност поради общо заболяване - ЗПЗСК</t>
  </si>
  <si>
    <t>5.Инвалидност поради общо заболяване - СВОК</t>
  </si>
  <si>
    <t>6.Осигурителен стаж и възраст - СВОК</t>
  </si>
  <si>
    <t>7.Частни занаятчии, търговци и др. - СВОК</t>
  </si>
  <si>
    <t>II. Фонд "Пенсии за лицата по чл. 69"</t>
  </si>
  <si>
    <t>III.  Фонд "Пенсии, несвързани с трудова дейност"</t>
  </si>
  <si>
    <t>1.Старост (поборнически) - ЗП</t>
  </si>
  <si>
    <t>2.Военна инвалидност</t>
  </si>
  <si>
    <t>редници и сержанти</t>
  </si>
  <si>
    <t>офицери</t>
  </si>
  <si>
    <t>3.Народни по чл. 28 от ЗП</t>
  </si>
  <si>
    <t>4.Народни по чл. 30а от ЗП</t>
  </si>
  <si>
    <t>5.Особени заслуги</t>
  </si>
  <si>
    <t>6.Гражданска инвалидност</t>
  </si>
  <si>
    <t xml:space="preserve">7.Старост на частни земеделски стопани </t>
  </si>
  <si>
    <t>8.С отделен указ</t>
  </si>
  <si>
    <t>9.Социални пенсии за инвалидност</t>
  </si>
  <si>
    <t>10. Персонални пенсии</t>
  </si>
  <si>
    <t>11.Социални пенсии за старост</t>
  </si>
  <si>
    <t>IV.  Фонд "Трудова злополука и професионална болест"</t>
  </si>
  <si>
    <t xml:space="preserve"> A. Пенсии за трудова дейност</t>
  </si>
  <si>
    <t>1.Инвалидност поради трудова злополука и професионална болест</t>
  </si>
  <si>
    <t>2.Инвалидност поради трудова злополука и професионална болест ЗПЗСК</t>
  </si>
  <si>
    <t>3.Инвалидност поради трудова злополука и професионална болест СВОК</t>
  </si>
  <si>
    <t xml:space="preserve">Б.Пенсии за лицата по чл. 69 </t>
  </si>
  <si>
    <t xml:space="preserve"> Процентът на пенсионерите с минимални пенсии за гражданска/военна инвалидност от общия брой е под 100%, т.к. има лица, чийто размер на пенсията за гражданска/военна инвалидност се определя както при пенсията за трудова злополука или професионална болест, ако това е по-благоприятно за тях (чл.86, ал.2 и чл.88, ал.2 от КСО). </t>
  </si>
  <si>
    <t xml:space="preserve"> 5. БРОЙ  НА  ПЕНСИИТЕ  И  ПЕНСИОНЕРИТЕ, РАЗПРЕДЕЛЕНИ ПО ГРУПИ МЕСЕЧНИ РАЗМЕРИ НА ПЕНСИИТЕ</t>
  </si>
  <si>
    <t>Таблица №</t>
  </si>
  <si>
    <t>Наименование на таблица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</si>
  <si>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</si>
  <si>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</si>
  <si>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</si>
  <si>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</si>
  <si>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</si>
  <si>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</si>
  <si>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</si>
  <si>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</si>
  <si>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</si>
  <si>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 xml:space="preserve">                до 276.37 лв.</t>
  </si>
  <si>
    <t>от 276.37 до 435.43 лв.</t>
  </si>
  <si>
    <t>от 435.44 до 493.48 лв.</t>
  </si>
  <si>
    <t>от 493.49 до 580.57 лв.</t>
  </si>
  <si>
    <t>от 580.58 до 700.00 лв.</t>
  </si>
  <si>
    <t>от 1200.01 до 1400.00 лв.</t>
  </si>
  <si>
    <t xml:space="preserve"> от 1400.01 до 1600.00 лв.</t>
  </si>
  <si>
    <t xml:space="preserve">   от 1600.01 до 1800.00 лв.</t>
  </si>
  <si>
    <t xml:space="preserve">   от 1800.01 до 2000.00 лв.</t>
  </si>
  <si>
    <t xml:space="preserve">           до 580.57 лв. вкл.</t>
  </si>
  <si>
    <t>Брой пенсионери ( І + ІІ + ІІІ + IV )</t>
  </si>
  <si>
    <t>№</t>
  </si>
  <si>
    <t>5.1 Брой на пенсионерите, разпределени по групи
основни месечни размери на пенсиите им, без
тези получавани като втори, трети и четвърти към 31.12.2024 г.</t>
  </si>
  <si>
    <t>5.2 Брой на пенсионерите, разпределени по групи
 месечни размери на пенсиите им, 
 към 31.12.2024 г.</t>
  </si>
  <si>
    <t>Забележка:</t>
  </si>
  <si>
    <t>В месечния размер на пенсиите е включен основният размер на водещата пенсия, сумата за изплащане на останалите пенсии и добавките към пенсиите (вкл. и добавката по чл.84 от КСО).</t>
  </si>
  <si>
    <t xml:space="preserve">               до 580.57 лв. вкл.</t>
  </si>
  <si>
    <t>5.3 Брой на пенсионерите за осигурителен стаж и възраст,
разпределени по групи месечни размери на пенсиите им
към 31.12.2024 г.</t>
  </si>
  <si>
    <t xml:space="preserve">     В месечния размер на пенсиите е включен основният размер на водещата пенсия, сумата за изплащане на останалите пенсии и добавките към пенсиите (вкл. и добавката по чл.84 от КСО).</t>
  </si>
  <si>
    <t>5.7. Брой на пенсионерите с минимален размер на първата пенсия към 31.12.2024 г.
разпределени по вид на водещата пенсия
и процент намалена работоспособност</t>
  </si>
  <si>
    <t xml:space="preserve"> 5.6. Брой на пенсионерите по групи месечни размери на пенсиите
без добавките и възрастови групи, и пол към 31.12.2024 г.
( Н А С Л Е Д С Т В Е Н И )</t>
  </si>
  <si>
    <t xml:space="preserve">  5.6.  Брой на пенсионерите по групи месечни
размери на пенсиите без добавките и възрастови групи и пол  към 31.12.2024 г.
( Л И Ч Н И )</t>
  </si>
  <si>
    <t xml:space="preserve"> 5.6. Брой на пенсионерите по групи месечни
 размери на пенсиите без добавките и  възрастови групи и пол към 31.12.2024 г.
( О Б Щ О )</t>
  </si>
  <si>
    <t>5.5. Брой на пенсионерите по групи месечни
размери на пенсиите без добавките и възрастови групи към 31.12.2024 г.
( Н А С Л Е Д С Т В Е Н И )</t>
  </si>
  <si>
    <t>5.5. Брой на пенсионерите по групи месечни
размери на пенсиите без добавките и възрастови групи към 31.12.2024 г.
( Л И Ч Н И )</t>
  </si>
  <si>
    <t>5.5. Брой на пенсионерите по групи месечни
размери на пенсиите без добавките и възрастови групи към 31.12.2024 г.
( О Б Щ О - лични и наследствени )</t>
  </si>
  <si>
    <t>5.8. Разпределение на пенсионерите с месечен размер на първата пенсия,  приравнен на минималния и сума на разликата между получавания и действителния месечен размер към 31.12.2024 г.</t>
  </si>
  <si>
    <t>5.9. Разпределение на пенсионерите  с месечен размер на първата пенсия, ограничен на максималния и сума на разликата между получавания и действителния месечен размер към 31.12.2024 г.</t>
  </si>
  <si>
    <t xml:space="preserve">Брой на пенсионерите,  разпределени по групи основни месечни размери на пенсиите им, без тези получавани като втори и следващи, към 31.12.2024 г.   </t>
  </si>
  <si>
    <t>Брой на пенсионерите,  разпределени по групи месечни размери на пенсиите им, към 31.12.2024 г.</t>
  </si>
  <si>
    <t xml:space="preserve">Брой на пенсионерите за ОСВ,  разпределени по групи месечни размери  на пенсиите  им  към 31.12.2024 г.  </t>
  </si>
  <si>
    <t>Брой на пенсионерите по групи месечни размери на изплащаните им пенсии за периода 2020 - 2024 г. към 31.12. на съответната година</t>
  </si>
  <si>
    <t xml:space="preserve">Брой на пенсионерите по групи  месечни размери на пенсиите без добавките  и възрастови групи към 31.12.2024 г.  </t>
  </si>
  <si>
    <t xml:space="preserve">Брой на пенсионерите по групи  месечни размери на пенсиите без добавките, и възрастови групи  и пол към 31.12.2024 г.  </t>
  </si>
  <si>
    <t xml:space="preserve">Брой на пенсиите с минимални размери към 31.12.2024 г.,   разпределени по вид на водещата пенсия и процент на намалена работоспособност.  </t>
  </si>
  <si>
    <t xml:space="preserve">Разпределение на пенсионерите с месечен размер на първата  пенсия, приравнен на минималния и сума на разликата между получавания и действителния месечен размер към 31.12.2024 г. </t>
  </si>
  <si>
    <t xml:space="preserve">Разпределение на пенсионерите с месечен размер на първата пенсия, ограничен на максималния и сума на разликата между получавания и действителния месечен размер  към 31.12.2024 г.  </t>
  </si>
  <si>
    <t>5.4. Брой на пенсионерите по групи месечни размери на изплащаните им пенсии  за периода 2020 - 2024 г.
(към 31.12 на съответната година)</t>
  </si>
  <si>
    <t xml:space="preserve">                до 276.36 лв.</t>
  </si>
  <si>
    <t xml:space="preserve">                до 248.98 лв.</t>
  </si>
  <si>
    <t>от 248.99 до 392.28 лв.</t>
  </si>
  <si>
    <t>от 392.29 до 444.58 лв.</t>
  </si>
  <si>
    <t>от 444.59 до 523.04 лв.</t>
  </si>
  <si>
    <t>от 523.05 до 600.00 лв.</t>
  </si>
  <si>
    <t>от 600.01 до 700.00 лв.</t>
  </si>
  <si>
    <t xml:space="preserve"> от 1200.01 до 1400.00 лв.</t>
  </si>
  <si>
    <t xml:space="preserve">   от 1400.01 до 1600.00 лв.</t>
  </si>
  <si>
    <t xml:space="preserve">   от 1600.01 до 2000.00 лв.</t>
  </si>
  <si>
    <t xml:space="preserve">           до 523.04 лв. вкл.</t>
  </si>
  <si>
    <t xml:space="preserve">                до 222.30 лв.</t>
  </si>
  <si>
    <t>от 222.31 до 350.25 лв.</t>
  </si>
  <si>
    <t>от 350.26 до 396.95 лв.</t>
  </si>
  <si>
    <t>от 396.96 до 467.00 лв.</t>
  </si>
  <si>
    <t>от 467.01 до 600.00 лв.</t>
  </si>
  <si>
    <t xml:space="preserve"> от 900.01 до 1000.00 лв.</t>
  </si>
  <si>
    <t xml:space="preserve">   от 1000.01 до 1200.00 лв.</t>
  </si>
  <si>
    <t xml:space="preserve">   от 1200.01 до 1400.00 лв.</t>
  </si>
  <si>
    <t xml:space="preserve">                    на 3400.00 лв.</t>
  </si>
  <si>
    <t>до 467.00 лв. вкл.</t>
  </si>
  <si>
    <t xml:space="preserve">                до 133.84 лв.</t>
  </si>
  <si>
    <t>от 133.85 до 225.00 лв.</t>
  </si>
  <si>
    <t>от 225.01 до 255.00 лв.</t>
  </si>
  <si>
    <t>от 255.01 до 300.00 лв.</t>
  </si>
  <si>
    <t>от 300.01 до 350.00 лв.</t>
  </si>
  <si>
    <t>от 350.01 до 400.00 лв.</t>
  </si>
  <si>
    <t>от 400.01 до 500.00 лв.</t>
  </si>
  <si>
    <t>от 500.01 до 600.00 лв.</t>
  </si>
  <si>
    <t xml:space="preserve">   от 1000.01 до 1100.00 лв.</t>
  </si>
  <si>
    <t xml:space="preserve">   от 1100.01 до 1200.00 лв.</t>
  </si>
  <si>
    <t xml:space="preserve">   от 1200.01 до 1440.00 лв.</t>
  </si>
  <si>
    <t xml:space="preserve">                  над 1440.00 лв.</t>
  </si>
  <si>
    <t xml:space="preserve">                    на 1440.00 лв.</t>
  </si>
  <si>
    <t xml:space="preserve">                до 300.00 лв. вкл.</t>
  </si>
  <si>
    <t xml:space="preserve">                до 127.47 лв.</t>
  </si>
  <si>
    <t>от 127.48 до 187.50 лв.</t>
  </si>
  <si>
    <t>от 187.51 до 212.50 лв.</t>
  </si>
  <si>
    <t>от 212.51 до 250.00 лв.</t>
  </si>
  <si>
    <t>от 250.01 до 300.00 лв.</t>
  </si>
  <si>
    <t>от 1000.01 до 1100.00 лв.</t>
  </si>
  <si>
    <t>от 1100.01 до 1200.00 лв.</t>
  </si>
  <si>
    <t xml:space="preserve">             над 1200.00 лв.</t>
  </si>
  <si>
    <t xml:space="preserve">                 на 1200.00 лв.</t>
  </si>
  <si>
    <t xml:space="preserve">                до 250.00 лв. вкл.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</si>
</sst>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0.0%"/>
    <numFmt numFmtId="166" formatCode="0.000%"/>
    <numFmt numFmtId="167" formatCode="0.0000%"/>
    <numFmt numFmtId="168" formatCode="_(* #,##0_);_(* \(#,##0\);_(* &quot;-&quot;??_);_(@_)"/>
  </numFmts>
  <fonts count="20">
    <font>
      <sz val="10"/>
      <name val="Baltic"/>
      <charset val="204"/>
    </font>
    <font>
      <sz val="10"/>
      <name val="Baltic"/>
      <charset val="204"/>
    </font>
    <font>
      <sz val="10"/>
      <name val="Heba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2"/>
      <name val="Arial"/>
      <family val="2"/>
    </font>
    <font>
      <sz val="10"/>
      <name val="Baltic"/>
      <charset val="204"/>
    </font>
    <font>
      <sz val="10"/>
      <color indexed="10"/>
      <name val="Arial"/>
      <family val="2"/>
      <charset val="204"/>
    </font>
    <font>
      <b/>
      <sz val="12"/>
      <name val="Arial"/>
      <family val="2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9"/>
      <name val="Arial"/>
      <family val="2"/>
      <charset val="204"/>
    </font>
    <font>
      <i/>
      <sz val="10"/>
      <name val="Arial"/>
      <family val="2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sz val="10"/>
      <color rgb="FFFF0000"/>
      <name val="Arial"/>
      <family val="2"/>
      <charset val="204"/>
    </font>
    <font>
      <u/>
      <sz val="10"/>
      <color theme="10"/>
      <name val="Baltic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4" fillId="0" borderId="0"/>
    <xf numFmtId="9" fontId="1" fillId="0" borderId="0" applyFont="0" applyFill="0" applyBorder="0" applyAlignment="0" applyProtection="0"/>
    <xf numFmtId="0" fontId="19" fillId="0" borderId="0" applyNumberFormat="0" applyFill="0" applyBorder="0" applyAlignment="0" applyProtection="0"/>
  </cellStyleXfs>
  <cellXfs count="310">
    <xf numFmtId="0" fontId="0" fillId="0" borderId="0" xfId="0"/>
    <xf numFmtId="165" fontId="4" fillId="0" borderId="0" xfId="8" applyNumberFormat="1" applyFont="1" applyBorder="1"/>
    <xf numFmtId="0" fontId="6" fillId="0" borderId="0" xfId="0" applyFont="1"/>
    <xf numFmtId="0" fontId="6" fillId="0" borderId="0" xfId="0" applyFont="1" applyFill="1" applyAlignment="1">
      <alignment horizontal="centerContinuous"/>
    </xf>
    <xf numFmtId="0" fontId="6" fillId="0" borderId="0" xfId="0" applyFont="1" applyFill="1"/>
    <xf numFmtId="3" fontId="6" fillId="0" borderId="0" xfId="0" applyNumberFormat="1" applyFont="1" applyFill="1"/>
    <xf numFmtId="0" fontId="6" fillId="0" borderId="0" xfId="0" applyFont="1" applyFill="1" applyBorder="1" applyAlignment="1">
      <alignment horizontal="left"/>
    </xf>
    <xf numFmtId="3" fontId="4" fillId="0" borderId="0" xfId="6" applyNumberFormat="1" applyFont="1" applyFill="1" applyAlignment="1">
      <alignment horizontal="centerContinuous"/>
    </xf>
    <xf numFmtId="3" fontId="4" fillId="0" borderId="0" xfId="6" applyNumberFormat="1" applyFont="1" applyFill="1"/>
    <xf numFmtId="3" fontId="4" fillId="0" borderId="0" xfId="6" applyNumberFormat="1" applyFont="1" applyFill="1" applyBorder="1"/>
    <xf numFmtId="0" fontId="6" fillId="0" borderId="0" xfId="0" applyFont="1" applyFill="1" applyBorder="1"/>
    <xf numFmtId="168" fontId="4" fillId="0" borderId="0" xfId="1" applyNumberFormat="1" applyFont="1" applyFill="1"/>
    <xf numFmtId="0" fontId="4" fillId="0" borderId="0" xfId="0" applyFont="1" applyFill="1"/>
    <xf numFmtId="168" fontId="4" fillId="0" borderId="0" xfId="1" applyNumberFormat="1" applyFont="1" applyFill="1" applyAlignment="1">
      <alignment horizontal="centerContinuous"/>
    </xf>
    <xf numFmtId="0" fontId="4" fillId="0" borderId="0" xfId="6" applyFont="1" applyFill="1" applyAlignment="1">
      <alignment horizontal="centerContinuous"/>
    </xf>
    <xf numFmtId="0" fontId="4" fillId="0" borderId="0" xfId="6" applyFont="1" applyFill="1"/>
    <xf numFmtId="0" fontId="4" fillId="0" borderId="0" xfId="6" applyFont="1" applyFill="1" applyAlignment="1"/>
    <xf numFmtId="168" fontId="4" fillId="0" borderId="0" xfId="1" applyNumberFormat="1" applyFont="1" applyFill="1" applyBorder="1"/>
    <xf numFmtId="0" fontId="4" fillId="0" borderId="0" xfId="6" applyFont="1" applyFill="1" applyBorder="1"/>
    <xf numFmtId="0" fontId="6" fillId="0" borderId="0" xfId="2" applyFont="1" applyFill="1"/>
    <xf numFmtId="3" fontId="6" fillId="0" borderId="0" xfId="2" applyNumberFormat="1" applyFont="1" applyFill="1"/>
    <xf numFmtId="0" fontId="6" fillId="0" borderId="0" xfId="0" applyFont="1" applyFill="1" applyBorder="1" applyAlignment="1"/>
    <xf numFmtId="3" fontId="6" fillId="0" borderId="3" xfId="0" applyNumberFormat="1" applyFont="1" applyFill="1" applyBorder="1"/>
    <xf numFmtId="3" fontId="6" fillId="0" borderId="4" xfId="0" applyNumberFormat="1" applyFont="1" applyFill="1" applyBorder="1"/>
    <xf numFmtId="3" fontId="6" fillId="0" borderId="5" xfId="0" applyNumberFormat="1" applyFont="1" applyFill="1" applyBorder="1"/>
    <xf numFmtId="3" fontId="4" fillId="0" borderId="3" xfId="0" applyNumberFormat="1" applyFont="1" applyFill="1" applyBorder="1"/>
    <xf numFmtId="3" fontId="4" fillId="0" borderId="4" xfId="0" applyNumberFormat="1" applyFont="1" applyFill="1" applyBorder="1"/>
    <xf numFmtId="0" fontId="4" fillId="0" borderId="0" xfId="0" applyFont="1" applyFill="1" applyAlignment="1">
      <alignment horizontal="centerContinuous"/>
    </xf>
    <xf numFmtId="0" fontId="4" fillId="0" borderId="0" xfId="0" applyFont="1" applyFill="1" applyBorder="1"/>
    <xf numFmtId="0" fontId="6" fillId="0" borderId="3" xfId="0" applyFont="1" applyFill="1" applyBorder="1"/>
    <xf numFmtId="0" fontId="4" fillId="0" borderId="3" xfId="2" applyFont="1" applyFill="1" applyBorder="1"/>
    <xf numFmtId="3" fontId="4" fillId="0" borderId="3" xfId="2" applyNumberFormat="1" applyFont="1" applyFill="1" applyBorder="1"/>
    <xf numFmtId="4" fontId="4" fillId="0" borderId="3" xfId="2" applyNumberFormat="1" applyFont="1" applyFill="1" applyBorder="1"/>
    <xf numFmtId="0" fontId="4" fillId="0" borderId="4" xfId="2" applyFont="1" applyFill="1" applyBorder="1"/>
    <xf numFmtId="3" fontId="4" fillId="0" borderId="4" xfId="2" applyNumberFormat="1" applyFont="1" applyFill="1" applyBorder="1"/>
    <xf numFmtId="0" fontId="8" fillId="0" borderId="0" xfId="0" applyFont="1" applyFill="1" applyBorder="1"/>
    <xf numFmtId="0" fontId="8" fillId="0" borderId="0" xfId="0" applyFont="1" applyFill="1" applyBorder="1" applyAlignment="1">
      <alignment horizontal="centerContinuous"/>
    </xf>
    <xf numFmtId="0" fontId="6" fillId="0" borderId="0" xfId="0" applyFont="1" applyBorder="1"/>
    <xf numFmtId="3" fontId="6" fillId="0" borderId="0" xfId="0" applyNumberFormat="1" applyFont="1" applyBorder="1"/>
    <xf numFmtId="165" fontId="6" fillId="0" borderId="0" xfId="8" applyNumberFormat="1" applyFont="1" applyBorder="1"/>
    <xf numFmtId="0" fontId="3" fillId="0" borderId="0" xfId="0" applyFont="1" applyBorder="1"/>
    <xf numFmtId="0" fontId="12" fillId="0" borderId="0" xfId="0" applyFont="1" applyFill="1" applyBorder="1"/>
    <xf numFmtId="0" fontId="4" fillId="0" borderId="0" xfId="0" applyFont="1" applyBorder="1"/>
    <xf numFmtId="3" fontId="4" fillId="0" borderId="0" xfId="0" applyNumberFormat="1" applyFont="1" applyBorder="1"/>
    <xf numFmtId="0" fontId="4" fillId="0" borderId="0" xfId="0" applyFont="1" applyBorder="1" applyAlignment="1">
      <alignment horizontal="centerContinuous"/>
    </xf>
    <xf numFmtId="0" fontId="10" fillId="0" borderId="0" xfId="0" applyFont="1" applyBorder="1"/>
    <xf numFmtId="3" fontId="4" fillId="0" borderId="9" xfId="0" applyNumberFormat="1" applyFont="1" applyFill="1" applyBorder="1"/>
    <xf numFmtId="165" fontId="4" fillId="0" borderId="1" xfId="8" applyNumberFormat="1" applyFont="1" applyFill="1" applyBorder="1"/>
    <xf numFmtId="3" fontId="4" fillId="0" borderId="1" xfId="0" applyNumberFormat="1" applyFont="1" applyFill="1" applyBorder="1"/>
    <xf numFmtId="165" fontId="4" fillId="0" borderId="7" xfId="8" applyNumberFormat="1" applyFont="1" applyFill="1" applyBorder="1"/>
    <xf numFmtId="0" fontId="11" fillId="0" borderId="0" xfId="0" applyFont="1" applyFill="1" applyBorder="1" applyAlignment="1">
      <alignment horizontal="centerContinuous"/>
    </xf>
    <xf numFmtId="0" fontId="6" fillId="0" borderId="0" xfId="0" applyFont="1" applyAlignment="1">
      <alignment horizontal="right"/>
    </xf>
    <xf numFmtId="3" fontId="4" fillId="0" borderId="0" xfId="0" applyNumberFormat="1" applyFont="1" applyFill="1"/>
    <xf numFmtId="4" fontId="6" fillId="0" borderId="0" xfId="2" applyNumberFormat="1" applyFont="1" applyFill="1"/>
    <xf numFmtId="4" fontId="4" fillId="0" borderId="0" xfId="2" applyNumberFormat="1" applyFont="1" applyFill="1" applyBorder="1"/>
    <xf numFmtId="0" fontId="13" fillId="0" borderId="0" xfId="0" applyNumberFormat="1" applyFont="1" applyFill="1" applyBorder="1" applyAlignment="1">
      <alignment vertical="top" wrapText="1" readingOrder="1"/>
    </xf>
    <xf numFmtId="0" fontId="8" fillId="0" borderId="0" xfId="0" applyFont="1" applyFill="1" applyAlignment="1">
      <alignment horizontal="centerContinuous"/>
    </xf>
    <xf numFmtId="0" fontId="6" fillId="0" borderId="4" xfId="0" applyFont="1" applyFill="1" applyBorder="1"/>
    <xf numFmtId="0" fontId="14" fillId="0" borderId="0" xfId="0" applyFont="1" applyFill="1" applyBorder="1"/>
    <xf numFmtId="3" fontId="4" fillId="0" borderId="10" xfId="0" applyNumberFormat="1" applyFont="1" applyBorder="1"/>
    <xf numFmtId="165" fontId="4" fillId="0" borderId="6" xfId="8" applyNumberFormat="1" applyFont="1" applyBorder="1"/>
    <xf numFmtId="10" fontId="4" fillId="0" borderId="0" xfId="8" applyNumberFormat="1" applyFont="1" applyBorder="1"/>
    <xf numFmtId="166" fontId="4" fillId="0" borderId="0" xfId="8" applyNumberFormat="1" applyFont="1" applyBorder="1"/>
    <xf numFmtId="10" fontId="4" fillId="0" borderId="6" xfId="8" applyNumberFormat="1" applyFont="1" applyBorder="1"/>
    <xf numFmtId="3" fontId="4" fillId="0" borderId="9" xfId="0" applyNumberFormat="1" applyFont="1" applyBorder="1"/>
    <xf numFmtId="3" fontId="4" fillId="0" borderId="1" xfId="0" applyNumberFormat="1" applyFont="1" applyBorder="1"/>
    <xf numFmtId="165" fontId="4" fillId="0" borderId="7" xfId="8" applyNumberFormat="1" applyFont="1" applyBorder="1"/>
    <xf numFmtId="165" fontId="4" fillId="0" borderId="1" xfId="8" applyNumberFormat="1" applyFont="1" applyBorder="1"/>
    <xf numFmtId="0" fontId="10" fillId="0" borderId="0" xfId="0" applyFont="1" applyFill="1" applyBorder="1"/>
    <xf numFmtId="0" fontId="4" fillId="0" borderId="0" xfId="0" applyFont="1" applyFill="1" applyBorder="1" applyAlignment="1"/>
    <xf numFmtId="3" fontId="10" fillId="0" borderId="0" xfId="0" applyNumberFormat="1" applyFont="1" applyFill="1" applyBorder="1"/>
    <xf numFmtId="165" fontId="10" fillId="0" borderId="0" xfId="8" applyNumberFormat="1" applyFont="1" applyFill="1" applyBorder="1"/>
    <xf numFmtId="168" fontId="10" fillId="0" borderId="0" xfId="1" applyNumberFormat="1" applyFont="1" applyFill="1" applyBorder="1"/>
    <xf numFmtId="0" fontId="0" fillId="0" borderId="0" xfId="0" applyFont="1"/>
    <xf numFmtId="0" fontId="3" fillId="0" borderId="0" xfId="0" applyFont="1" applyFill="1" applyBorder="1"/>
    <xf numFmtId="3" fontId="4" fillId="0" borderId="13" xfId="0" applyNumberFormat="1" applyFont="1" applyFill="1" applyBorder="1"/>
    <xf numFmtId="165" fontId="4" fillId="0" borderId="14" xfId="8" applyNumberFormat="1" applyFont="1" applyFill="1" applyBorder="1"/>
    <xf numFmtId="3" fontId="4" fillId="0" borderId="14" xfId="0" applyNumberFormat="1" applyFont="1" applyFill="1" applyBorder="1"/>
    <xf numFmtId="165" fontId="4" fillId="0" borderId="12" xfId="8" applyNumberFormat="1" applyFont="1" applyFill="1" applyBorder="1"/>
    <xf numFmtId="167" fontId="4" fillId="0" borderId="0" xfId="8" applyNumberFormat="1" applyFont="1" applyBorder="1"/>
    <xf numFmtId="3" fontId="4" fillId="0" borderId="16" xfId="0" applyNumberFormat="1" applyFont="1" applyBorder="1"/>
    <xf numFmtId="10" fontId="4" fillId="0" borderId="17" xfId="8" applyNumberFormat="1" applyFont="1" applyBorder="1"/>
    <xf numFmtId="3" fontId="4" fillId="0" borderId="17" xfId="0" applyNumberFormat="1" applyFont="1" applyBorder="1"/>
    <xf numFmtId="165" fontId="4" fillId="0" borderId="17" xfId="8" applyNumberFormat="1" applyFont="1" applyBorder="1"/>
    <xf numFmtId="10" fontId="4" fillId="0" borderId="18" xfId="8" applyNumberFormat="1" applyFont="1" applyBorder="1"/>
    <xf numFmtId="0" fontId="13" fillId="0" borderId="17" xfId="0" applyNumberFormat="1" applyFont="1" applyFill="1" applyBorder="1" applyAlignment="1">
      <alignment vertical="top" wrapText="1" readingOrder="1"/>
    </xf>
    <xf numFmtId="165" fontId="4" fillId="0" borderId="18" xfId="8" applyNumberFormat="1" applyFont="1" applyBorder="1"/>
    <xf numFmtId="0" fontId="4" fillId="3" borderId="8" xfId="0" applyFont="1" applyFill="1" applyBorder="1"/>
    <xf numFmtId="0" fontId="4" fillId="3" borderId="19" xfId="0" applyFont="1" applyFill="1" applyBorder="1"/>
    <xf numFmtId="0" fontId="4" fillId="3" borderId="3" xfId="0" applyFont="1" applyFill="1" applyBorder="1"/>
    <xf numFmtId="0" fontId="4" fillId="3" borderId="6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11" xfId="0" applyFont="1" applyFill="1" applyBorder="1"/>
    <xf numFmtId="0" fontId="4" fillId="3" borderId="12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right"/>
    </xf>
    <xf numFmtId="0" fontId="4" fillId="3" borderId="15" xfId="0" applyFont="1" applyFill="1" applyBorder="1"/>
    <xf numFmtId="0" fontId="4" fillId="3" borderId="15" xfId="0" applyFont="1" applyFill="1" applyBorder="1" applyAlignment="1">
      <alignment horizontal="right"/>
    </xf>
    <xf numFmtId="0" fontId="4" fillId="3" borderId="4" xfId="0" applyFont="1" applyFill="1" applyBorder="1"/>
    <xf numFmtId="0" fontId="4" fillId="3" borderId="4" xfId="0" applyFont="1" applyFill="1" applyBorder="1" applyAlignment="1">
      <alignment horizontal="right"/>
    </xf>
    <xf numFmtId="0" fontId="4" fillId="3" borderId="10" xfId="0" applyFont="1" applyFill="1" applyBorder="1" applyAlignment="1">
      <alignment horizontal="centerContinuous"/>
    </xf>
    <xf numFmtId="0" fontId="4" fillId="3" borderId="0" xfId="0" applyFont="1" applyFill="1" applyBorder="1" applyAlignment="1">
      <alignment horizontal="centerContinuous"/>
    </xf>
    <xf numFmtId="0" fontId="4" fillId="3" borderId="10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right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right"/>
    </xf>
    <xf numFmtId="0" fontId="4" fillId="3" borderId="4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0" borderId="1" xfId="0" applyFont="1" applyFill="1" applyBorder="1"/>
    <xf numFmtId="166" fontId="4" fillId="0" borderId="6" xfId="8" applyNumberFormat="1" applyFont="1" applyBorder="1"/>
    <xf numFmtId="0" fontId="4" fillId="0" borderId="0" xfId="0" applyFont="1" applyBorder="1" applyAlignment="1"/>
    <xf numFmtId="0" fontId="4" fillId="0" borderId="0" xfId="0" applyFont="1"/>
    <xf numFmtId="3" fontId="6" fillId="0" borderId="20" xfId="0" applyNumberFormat="1" applyFont="1" applyFill="1" applyBorder="1"/>
    <xf numFmtId="165" fontId="6" fillId="0" borderId="20" xfId="8" applyNumberFormat="1" applyFont="1" applyFill="1" applyBorder="1"/>
    <xf numFmtId="0" fontId="6" fillId="3" borderId="3" xfId="0" applyFont="1" applyFill="1" applyBorder="1" applyAlignment="1">
      <alignment horizontal="right"/>
    </xf>
    <xf numFmtId="0" fontId="6" fillId="0" borderId="0" xfId="0" applyFont="1" applyFill="1" applyAlignment="1"/>
    <xf numFmtId="165" fontId="6" fillId="0" borderId="3" xfId="8" applyNumberFormat="1" applyFont="1" applyFill="1" applyBorder="1"/>
    <xf numFmtId="3" fontId="6" fillId="0" borderId="3" xfId="5" applyNumberFormat="1" applyFont="1" applyFill="1" applyBorder="1"/>
    <xf numFmtId="165" fontId="6" fillId="0" borderId="4" xfId="8" applyNumberFormat="1" applyFont="1" applyFill="1" applyBorder="1"/>
    <xf numFmtId="165" fontId="6" fillId="0" borderId="5" xfId="8" applyNumberFormat="1" applyFont="1" applyFill="1" applyBorder="1"/>
    <xf numFmtId="3" fontId="6" fillId="0" borderId="5" xfId="5" applyNumberFormat="1" applyFont="1" applyFill="1" applyBorder="1"/>
    <xf numFmtId="10" fontId="6" fillId="0" borderId="3" xfId="8" applyNumberFormat="1" applyFont="1" applyFill="1" applyBorder="1"/>
    <xf numFmtId="3" fontId="6" fillId="0" borderId="4" xfId="5" applyNumberFormat="1" applyFont="1" applyFill="1" applyBorder="1"/>
    <xf numFmtId="165" fontId="6" fillId="0" borderId="9" xfId="8" applyNumberFormat="1" applyFont="1" applyFill="1" applyBorder="1"/>
    <xf numFmtId="10" fontId="6" fillId="0" borderId="5" xfId="8" applyNumberFormat="1" applyFont="1" applyFill="1" applyBorder="1"/>
    <xf numFmtId="0" fontId="6" fillId="3" borderId="5" xfId="0" applyFont="1" applyFill="1" applyBorder="1" applyAlignment="1">
      <alignment horizontal="right"/>
    </xf>
    <xf numFmtId="0" fontId="6" fillId="3" borderId="0" xfId="0" applyFont="1" applyFill="1" applyAlignment="1">
      <alignment horizontal="right"/>
    </xf>
    <xf numFmtId="3" fontId="6" fillId="0" borderId="11" xfId="0" applyNumberFormat="1" applyFont="1" applyFill="1" applyBorder="1"/>
    <xf numFmtId="0" fontId="6" fillId="3" borderId="4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6" fillId="3" borderId="4" xfId="4" applyFont="1" applyFill="1" applyBorder="1" applyAlignment="1">
      <alignment horizontal="right"/>
    </xf>
    <xf numFmtId="0" fontId="6" fillId="0" borderId="0" xfId="0" applyFont="1" applyFill="1" applyAlignment="1">
      <alignment horizontal="centerContinuous" vertical="center" wrapText="1"/>
    </xf>
    <xf numFmtId="0" fontId="4" fillId="3" borderId="8" xfId="0" applyFont="1" applyFill="1" applyBorder="1" applyAlignment="1">
      <alignment horizontal="center"/>
    </xf>
    <xf numFmtId="0" fontId="4" fillId="0" borderId="0" xfId="0" applyFont="1" applyFill="1" applyAlignment="1">
      <alignment horizontal="centerContinuous" vertical="center" wrapText="1"/>
    </xf>
    <xf numFmtId="164" fontId="4" fillId="0" borderId="0" xfId="1" applyFont="1" applyFill="1" applyAlignment="1">
      <alignment horizontal="centerContinuous"/>
    </xf>
    <xf numFmtId="0" fontId="4" fillId="3" borderId="11" xfId="0" applyFont="1" applyFill="1" applyBorder="1" applyAlignment="1">
      <alignment horizontal="center"/>
    </xf>
    <xf numFmtId="3" fontId="4" fillId="0" borderId="11" xfId="0" applyNumberFormat="1" applyFont="1" applyFill="1" applyBorder="1"/>
    <xf numFmtId="0" fontId="4" fillId="3" borderId="4" xfId="4" applyFont="1" applyFill="1" applyBorder="1" applyAlignment="1">
      <alignment horizontal="right"/>
    </xf>
    <xf numFmtId="3" fontId="4" fillId="0" borderId="11" xfId="2" applyNumberFormat="1" applyFont="1" applyFill="1" applyBorder="1"/>
    <xf numFmtId="0" fontId="4" fillId="3" borderId="11" xfId="2" applyFont="1" applyFill="1" applyBorder="1" applyAlignment="1">
      <alignment horizontal="center"/>
    </xf>
    <xf numFmtId="0" fontId="4" fillId="3" borderId="3" xfId="2" applyFont="1" applyFill="1" applyBorder="1" applyAlignment="1">
      <alignment horizontal="right"/>
    </xf>
    <xf numFmtId="0" fontId="4" fillId="3" borderId="4" xfId="2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2" fontId="4" fillId="3" borderId="3" xfId="2" applyNumberFormat="1" applyFont="1" applyFill="1" applyBorder="1" applyAlignment="1">
      <alignment horizontal="center" wrapText="1"/>
    </xf>
    <xf numFmtId="2" fontId="5" fillId="3" borderId="4" xfId="2" applyNumberFormat="1" applyFont="1" applyFill="1" applyBorder="1" applyAlignment="1">
      <alignment horizontal="center" wrapText="1"/>
    </xf>
    <xf numFmtId="1" fontId="4" fillId="0" borderId="3" xfId="2" applyNumberFormat="1" applyFont="1" applyFill="1" applyBorder="1"/>
    <xf numFmtId="4" fontId="4" fillId="0" borderId="11" xfId="2" applyNumberFormat="1" applyFont="1" applyFill="1" applyBorder="1"/>
    <xf numFmtId="168" fontId="4" fillId="3" borderId="21" xfId="1" applyNumberFormat="1" applyFont="1" applyFill="1" applyBorder="1" applyAlignment="1">
      <alignment horizontal="left" vertical="justify"/>
    </xf>
    <xf numFmtId="168" fontId="4" fillId="3" borderId="0" xfId="1" applyNumberFormat="1" applyFont="1" applyFill="1" applyBorder="1" applyAlignment="1">
      <alignment horizontal="left" vertical="justify"/>
    </xf>
    <xf numFmtId="3" fontId="4" fillId="3" borderId="0" xfId="0" applyNumberFormat="1" applyFont="1" applyFill="1" applyBorder="1" applyAlignment="1">
      <alignment horizontal="center"/>
    </xf>
    <xf numFmtId="3" fontId="4" fillId="3" borderId="0" xfId="0" applyNumberFormat="1" applyFont="1" applyFill="1" applyBorder="1"/>
    <xf numFmtId="3" fontId="18" fillId="0" borderId="14" xfId="0" applyNumberFormat="1" applyFont="1" applyFill="1" applyBorder="1"/>
    <xf numFmtId="3" fontId="4" fillId="2" borderId="14" xfId="0" applyNumberFormat="1" applyFont="1" applyFill="1" applyBorder="1" applyAlignment="1">
      <alignment horizontal="right"/>
    </xf>
    <xf numFmtId="3" fontId="4" fillId="0" borderId="14" xfId="0" applyNumberFormat="1" applyFont="1" applyFill="1" applyBorder="1" applyAlignment="1">
      <alignment horizontal="center"/>
    </xf>
    <xf numFmtId="3" fontId="4" fillId="0" borderId="14" xfId="0" applyNumberFormat="1" applyFont="1" applyFill="1" applyBorder="1" applyAlignment="1">
      <alignment horizontal="right"/>
    </xf>
    <xf numFmtId="164" fontId="18" fillId="0" borderId="17" xfId="1" applyFont="1" applyFill="1" applyBorder="1" applyAlignment="1">
      <alignment vertical="center"/>
    </xf>
    <xf numFmtId="3" fontId="4" fillId="0" borderId="17" xfId="0" applyNumberFormat="1" applyFont="1" applyFill="1" applyBorder="1" applyAlignment="1">
      <alignment vertical="center"/>
    </xf>
    <xf numFmtId="4" fontId="4" fillId="0" borderId="17" xfId="0" applyNumberFormat="1" applyFont="1" applyFill="1" applyBorder="1" applyAlignment="1">
      <alignment vertical="center"/>
    </xf>
    <xf numFmtId="168" fontId="4" fillId="0" borderId="17" xfId="1" applyNumberFormat="1" applyFont="1" applyFill="1" applyBorder="1" applyAlignment="1">
      <alignment vertical="center"/>
    </xf>
    <xf numFmtId="164" fontId="18" fillId="0" borderId="0" xfId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vertical="center"/>
    </xf>
    <xf numFmtId="168" fontId="4" fillId="0" borderId="0" xfId="1" applyNumberFormat="1" applyFont="1" applyFill="1" applyBorder="1" applyAlignment="1">
      <alignment vertical="center"/>
    </xf>
    <xf numFmtId="164" fontId="4" fillId="0" borderId="0" xfId="1" applyFont="1" applyFill="1" applyBorder="1"/>
    <xf numFmtId="3" fontId="4" fillId="0" borderId="0" xfId="0" applyNumberFormat="1" applyFont="1" applyFill="1" applyBorder="1"/>
    <xf numFmtId="4" fontId="4" fillId="0" borderId="0" xfId="0" applyNumberFormat="1" applyFont="1" applyFill="1" applyBorder="1"/>
    <xf numFmtId="164" fontId="4" fillId="0" borderId="0" xfId="1" applyFont="1" applyFill="1" applyBorder="1" applyAlignment="1">
      <alignment vertical="center"/>
    </xf>
    <xf numFmtId="164" fontId="4" fillId="0" borderId="1" xfId="1" applyFont="1" applyFill="1" applyBorder="1"/>
    <xf numFmtId="4" fontId="4" fillId="0" borderId="1" xfId="0" applyNumberFormat="1" applyFont="1" applyFill="1" applyBorder="1"/>
    <xf numFmtId="168" fontId="4" fillId="0" borderId="1" xfId="1" applyNumberFormat="1" applyFont="1" applyFill="1" applyBorder="1"/>
    <xf numFmtId="4" fontId="18" fillId="0" borderId="14" xfId="0" applyNumberFormat="1" applyFont="1" applyFill="1" applyBorder="1"/>
    <xf numFmtId="3" fontId="4" fillId="0" borderId="14" xfId="0" applyNumberFormat="1" applyFont="1" applyFill="1" applyBorder="1" applyAlignment="1">
      <alignment vertical="center"/>
    </xf>
    <xf numFmtId="168" fontId="4" fillId="0" borderId="14" xfId="1" applyNumberFormat="1" applyFont="1" applyFill="1" applyBorder="1" applyAlignment="1">
      <alignment vertical="center"/>
    </xf>
    <xf numFmtId="2" fontId="4" fillId="0" borderId="0" xfId="1" applyNumberFormat="1" applyFont="1" applyFill="1" applyBorder="1" applyAlignment="1">
      <alignment vertical="center"/>
    </xf>
    <xf numFmtId="1" fontId="4" fillId="0" borderId="0" xfId="8" applyNumberFormat="1" applyFont="1" applyFill="1" applyBorder="1" applyAlignment="1">
      <alignment vertical="center"/>
    </xf>
    <xf numFmtId="4" fontId="18" fillId="0" borderId="17" xfId="0" applyNumberFormat="1" applyFont="1" applyFill="1" applyBorder="1"/>
    <xf numFmtId="3" fontId="4" fillId="0" borderId="17" xfId="0" applyNumberFormat="1" applyFont="1" applyFill="1" applyBorder="1"/>
    <xf numFmtId="3" fontId="15" fillId="0" borderId="0" xfId="0" applyNumberFormat="1" applyFont="1" applyFill="1" applyBorder="1"/>
    <xf numFmtId="168" fontId="4" fillId="0" borderId="0" xfId="1" applyNumberFormat="1" applyFont="1" applyFill="1" applyBorder="1" applyAlignment="1">
      <alignment horizontal="centerContinuous"/>
    </xf>
    <xf numFmtId="168" fontId="4" fillId="0" borderId="14" xfId="1" applyNumberFormat="1" applyFont="1" applyFill="1" applyBorder="1" applyAlignment="1">
      <alignment horizontal="right" vertical="center"/>
    </xf>
    <xf numFmtId="1" fontId="4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/>
    </xf>
    <xf numFmtId="2" fontId="4" fillId="0" borderId="0" xfId="7" applyNumberFormat="1" applyFont="1" applyFill="1" applyBorder="1" applyAlignment="1">
      <alignment horizontal="center"/>
    </xf>
    <xf numFmtId="1" fontId="4" fillId="0" borderId="0" xfId="1" applyNumberFormat="1" applyFont="1" applyFill="1" applyBorder="1" applyAlignment="1">
      <alignment horizontal="right"/>
    </xf>
    <xf numFmtId="0" fontId="4" fillId="0" borderId="0" xfId="7" applyFont="1" applyFill="1" applyBorder="1" applyAlignment="1">
      <alignment horizontal="center" vertical="center"/>
    </xf>
    <xf numFmtId="0" fontId="4" fillId="0" borderId="0" xfId="7" applyFont="1" applyFill="1" applyBorder="1" applyAlignment="1">
      <alignment horizontal="center"/>
    </xf>
    <xf numFmtId="164" fontId="4" fillId="0" borderId="17" xfId="1" applyFont="1" applyFill="1" applyBorder="1" applyAlignment="1">
      <alignment vertical="center"/>
    </xf>
    <xf numFmtId="1" fontId="4" fillId="0" borderId="17" xfId="1" applyNumberFormat="1" applyFont="1" applyFill="1" applyBorder="1" applyAlignment="1">
      <alignment horizontal="right" vertical="center"/>
    </xf>
    <xf numFmtId="2" fontId="4" fillId="0" borderId="1" xfId="7" applyNumberFormat="1" applyFont="1" applyFill="1" applyBorder="1" applyAlignment="1">
      <alignment horizontal="center"/>
    </xf>
    <xf numFmtId="1" fontId="4" fillId="0" borderId="1" xfId="1" applyNumberFormat="1" applyFont="1" applyFill="1" applyBorder="1" applyAlignment="1">
      <alignment horizontal="right"/>
    </xf>
    <xf numFmtId="0" fontId="18" fillId="0" borderId="14" xfId="7" applyFont="1" applyFill="1" applyBorder="1" applyAlignment="1">
      <alignment horizontal="center"/>
    </xf>
    <xf numFmtId="3" fontId="4" fillId="0" borderId="14" xfId="7" applyNumberFormat="1" applyFont="1" applyFill="1" applyBorder="1" applyAlignment="1">
      <alignment horizontal="right" vertical="center"/>
    </xf>
    <xf numFmtId="0" fontId="4" fillId="0" borderId="14" xfId="7" applyFont="1" applyFill="1" applyBorder="1" applyAlignment="1">
      <alignment horizontal="center" vertical="center"/>
    </xf>
    <xf numFmtId="3" fontId="4" fillId="0" borderId="0" xfId="7" applyNumberFormat="1" applyFont="1" applyFill="1" applyBorder="1" applyAlignment="1">
      <alignment horizontal="right" vertical="center"/>
    </xf>
    <xf numFmtId="1" fontId="4" fillId="0" borderId="0" xfId="7" applyNumberFormat="1" applyFont="1" applyFill="1" applyBorder="1" applyAlignment="1">
      <alignment horizontal="right" vertical="center"/>
    </xf>
    <xf numFmtId="3" fontId="4" fillId="0" borderId="0" xfId="7" applyNumberFormat="1" applyFont="1" applyFill="1" applyBorder="1" applyAlignment="1">
      <alignment horizontal="right"/>
    </xf>
    <xf numFmtId="1" fontId="4" fillId="0" borderId="0" xfId="7" applyNumberFormat="1" applyFont="1" applyFill="1" applyBorder="1" applyAlignment="1">
      <alignment horizontal="right"/>
    </xf>
    <xf numFmtId="3" fontId="4" fillId="0" borderId="1" xfId="7" applyNumberFormat="1" applyFont="1" applyFill="1" applyBorder="1" applyAlignment="1">
      <alignment horizontal="right"/>
    </xf>
    <xf numFmtId="1" fontId="4" fillId="0" borderId="1" xfId="7" applyNumberFormat="1" applyFont="1" applyFill="1" applyBorder="1" applyAlignment="1">
      <alignment horizontal="right"/>
    </xf>
    <xf numFmtId="0" fontId="4" fillId="0" borderId="0" xfId="6" applyFont="1" applyFill="1" applyAlignment="1">
      <alignment horizontal="centerContinuous" wrapText="1"/>
    </xf>
    <xf numFmtId="0" fontId="6" fillId="0" borderId="0" xfId="0" applyFont="1" applyAlignment="1">
      <alignment vertical="center"/>
    </xf>
    <xf numFmtId="0" fontId="16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0" fillId="0" borderId="0" xfId="0" applyFill="1" applyAlignment="1">
      <alignment wrapText="1"/>
    </xf>
    <xf numFmtId="0" fontId="0" fillId="0" borderId="0" xfId="0" applyFill="1" applyAlignment="1">
      <alignment vertical="center" wrapText="1"/>
    </xf>
    <xf numFmtId="3" fontId="4" fillId="3" borderId="1" xfId="0" applyNumberFormat="1" applyFont="1" applyFill="1" applyBorder="1" applyAlignment="1">
      <alignment horizontal="center"/>
    </xf>
    <xf numFmtId="3" fontId="6" fillId="0" borderId="11" xfId="0" applyNumberFormat="1" applyFont="1" applyFill="1" applyBorder="1" applyAlignment="1">
      <alignment horizontal="right"/>
    </xf>
    <xf numFmtId="165" fontId="6" fillId="0" borderId="11" xfId="8" applyNumberFormat="1" applyFont="1" applyFill="1" applyBorder="1"/>
    <xf numFmtId="165" fontId="4" fillId="0" borderId="20" xfId="8" applyNumberFormat="1" applyFont="1" applyBorder="1"/>
    <xf numFmtId="3" fontId="4" fillId="0" borderId="20" xfId="0" applyNumberFormat="1" applyFont="1" applyBorder="1"/>
    <xf numFmtId="0" fontId="4" fillId="3" borderId="25" xfId="0" applyFont="1" applyFill="1" applyBorder="1"/>
    <xf numFmtId="0" fontId="4" fillId="3" borderId="10" xfId="0" applyFont="1" applyFill="1" applyBorder="1"/>
    <xf numFmtId="4" fontId="4" fillId="3" borderId="10" xfId="0" applyNumberFormat="1" applyFont="1" applyFill="1" applyBorder="1" applyAlignment="1">
      <alignment horizontal="center"/>
    </xf>
    <xf numFmtId="0" fontId="4" fillId="3" borderId="9" xfId="0" applyFont="1" applyFill="1" applyBorder="1"/>
    <xf numFmtId="4" fontId="4" fillId="3" borderId="13" xfId="3" applyNumberFormat="1" applyFont="1" applyFill="1" applyBorder="1" applyAlignment="1">
      <alignment horizontal="center"/>
    </xf>
    <xf numFmtId="0" fontId="4" fillId="3" borderId="16" xfId="0" applyFont="1" applyFill="1" applyBorder="1" applyAlignment="1">
      <alignment horizontal="left" vertical="center"/>
    </xf>
    <xf numFmtId="165" fontId="4" fillId="0" borderId="18" xfId="8" applyNumberFormat="1" applyFont="1" applyFill="1" applyBorder="1" applyAlignment="1">
      <alignment vertical="center"/>
    </xf>
    <xf numFmtId="0" fontId="4" fillId="3" borderId="10" xfId="0" applyFont="1" applyFill="1" applyBorder="1" applyAlignment="1">
      <alignment vertical="justify"/>
    </xf>
    <xf numFmtId="165" fontId="4" fillId="0" borderId="6" xfId="8" applyNumberFormat="1" applyFont="1" applyFill="1" applyBorder="1" applyAlignment="1">
      <alignment vertical="center"/>
    </xf>
    <xf numFmtId="0" fontId="4" fillId="3" borderId="10" xfId="0" applyFont="1" applyFill="1" applyBorder="1" applyAlignment="1">
      <alignment horizontal="left" indent="1"/>
    </xf>
    <xf numFmtId="165" fontId="4" fillId="0" borderId="6" xfId="8" applyNumberFormat="1" applyFont="1" applyFill="1" applyBorder="1"/>
    <xf numFmtId="0" fontId="4" fillId="3" borderId="10" xfId="7" quotePrefix="1" applyFont="1" applyFill="1" applyBorder="1" applyAlignment="1">
      <alignment horizontal="left" indent="2"/>
    </xf>
    <xf numFmtId="0" fontId="4" fillId="3" borderId="10" xfId="7" applyFont="1" applyFill="1" applyBorder="1" applyAlignment="1">
      <alignment horizontal="left" indent="2"/>
    </xf>
    <xf numFmtId="0" fontId="4" fillId="3" borderId="10" xfId="0" applyFont="1" applyFill="1" applyBorder="1" applyAlignment="1">
      <alignment vertical="center"/>
    </xf>
    <xf numFmtId="0" fontId="4" fillId="3" borderId="10" xfId="0" quotePrefix="1" applyFont="1" applyFill="1" applyBorder="1" applyAlignment="1">
      <alignment horizontal="left" indent="2"/>
    </xf>
    <xf numFmtId="0" fontId="4" fillId="3" borderId="9" xfId="7" applyFont="1" applyFill="1" applyBorder="1" applyAlignment="1">
      <alignment horizontal="left" indent="2"/>
    </xf>
    <xf numFmtId="0" fontId="4" fillId="3" borderId="13" xfId="0" applyFont="1" applyFill="1" applyBorder="1" applyAlignment="1">
      <alignment horizontal="left" vertical="center"/>
    </xf>
    <xf numFmtId="165" fontId="4" fillId="0" borderId="12" xfId="8" applyNumberFormat="1" applyFont="1" applyFill="1" applyBorder="1" applyAlignment="1">
      <alignment vertical="center"/>
    </xf>
    <xf numFmtId="3" fontId="4" fillId="3" borderId="10" xfId="0" applyNumberFormat="1" applyFont="1" applyFill="1" applyBorder="1" applyAlignment="1">
      <alignment vertical="center"/>
    </xf>
    <xf numFmtId="165" fontId="4" fillId="0" borderId="6" xfId="0" applyNumberFormat="1" applyFont="1" applyFill="1" applyBorder="1" applyAlignment="1">
      <alignment vertical="center"/>
    </xf>
    <xf numFmtId="0" fontId="4" fillId="3" borderId="16" xfId="0" applyFont="1" applyFill="1" applyBorder="1" applyAlignment="1">
      <alignment horizontal="left" wrapText="1"/>
    </xf>
    <xf numFmtId="165" fontId="4" fillId="0" borderId="18" xfId="8" applyNumberFormat="1" applyFont="1" applyFill="1" applyBorder="1"/>
    <xf numFmtId="0" fontId="4" fillId="3" borderId="10" xfId="0" applyFont="1" applyFill="1" applyBorder="1" applyAlignment="1">
      <alignment wrapText="1"/>
    </xf>
    <xf numFmtId="10" fontId="4" fillId="0" borderId="6" xfId="8" applyNumberFormat="1" applyFont="1" applyFill="1" applyBorder="1"/>
    <xf numFmtId="0" fontId="4" fillId="0" borderId="6" xfId="0" applyFont="1" applyFill="1" applyBorder="1"/>
    <xf numFmtId="0" fontId="4" fillId="3" borderId="9" xfId="0" applyFont="1" applyFill="1" applyBorder="1" applyAlignment="1">
      <alignment horizontal="left" wrapText="1"/>
    </xf>
    <xf numFmtId="0" fontId="4" fillId="3" borderId="13" xfId="7" applyFont="1" applyFill="1" applyBorder="1" applyAlignment="1">
      <alignment horizontal="left" wrapText="1"/>
    </xf>
    <xf numFmtId="0" fontId="4" fillId="3" borderId="16" xfId="0" applyFont="1" applyFill="1" applyBorder="1" applyAlignment="1">
      <alignment vertical="justify"/>
    </xf>
    <xf numFmtId="0" fontId="4" fillId="3" borderId="10" xfId="7" applyFont="1" applyFill="1" applyBorder="1" applyAlignment="1">
      <alignment vertical="justify"/>
    </xf>
    <xf numFmtId="165" fontId="4" fillId="0" borderId="6" xfId="8" applyNumberFormat="1" applyFont="1" applyFill="1" applyBorder="1" applyAlignment="1">
      <alignment horizontal="center"/>
    </xf>
    <xf numFmtId="10" fontId="4" fillId="0" borderId="6" xfId="8" applyNumberFormat="1" applyFont="1" applyFill="1" applyBorder="1" applyAlignment="1">
      <alignment horizontal="center"/>
    </xf>
    <xf numFmtId="0" fontId="4" fillId="0" borderId="6" xfId="7" applyFont="1" applyFill="1" applyBorder="1" applyAlignment="1">
      <alignment horizontal="center"/>
    </xf>
    <xf numFmtId="0" fontId="4" fillId="0" borderId="7" xfId="7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3" fontId="4" fillId="3" borderId="14" xfId="0" applyNumberFormat="1" applyFont="1" applyFill="1" applyBorder="1" applyAlignment="1">
      <alignment horizontal="centerContinuous"/>
    </xf>
    <xf numFmtId="0" fontId="4" fillId="3" borderId="15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4" fillId="0" borderId="21" xfId="0" applyFont="1" applyBorder="1" applyAlignment="1"/>
    <xf numFmtId="0" fontId="4" fillId="3" borderId="19" xfId="0" applyFont="1" applyFill="1" applyBorder="1" applyAlignment="1">
      <alignment horizontal="centerContinuous"/>
    </xf>
    <xf numFmtId="0" fontId="4" fillId="3" borderId="6" xfId="0" applyFont="1" applyFill="1" applyBorder="1"/>
    <xf numFmtId="0" fontId="4" fillId="3" borderId="7" xfId="0" applyFont="1" applyFill="1" applyBorder="1" applyAlignment="1">
      <alignment horizontal="centerContinuous"/>
    </xf>
    <xf numFmtId="0" fontId="4" fillId="3" borderId="12" xfId="0" applyFont="1" applyFill="1" applyBorder="1"/>
    <xf numFmtId="3" fontId="4" fillId="3" borderId="11" xfId="0" applyNumberFormat="1" applyFont="1" applyFill="1" applyBorder="1" applyAlignment="1">
      <alignment horizontal="centerContinuous"/>
    </xf>
    <xf numFmtId="0" fontId="4" fillId="3" borderId="22" xfId="0" applyFont="1" applyFill="1" applyBorder="1" applyAlignment="1">
      <alignment horizontal="center"/>
    </xf>
    <xf numFmtId="0" fontId="4" fillId="3" borderId="22" xfId="0" applyFont="1" applyFill="1" applyBorder="1" applyAlignment="1">
      <alignment horizontal="right"/>
    </xf>
    <xf numFmtId="0" fontId="4" fillId="3" borderId="1" xfId="0" applyFont="1" applyFill="1" applyBorder="1" applyAlignment="1">
      <alignment horizontal="centerContinuous"/>
    </xf>
    <xf numFmtId="166" fontId="6" fillId="0" borderId="0" xfId="8" applyNumberFormat="1" applyFont="1" applyBorder="1"/>
    <xf numFmtId="3" fontId="4" fillId="0" borderId="0" xfId="0" applyNumberFormat="1" applyFont="1" applyFill="1" applyBorder="1" applyAlignment="1">
      <alignment horizontal="right"/>
    </xf>
    <xf numFmtId="0" fontId="19" fillId="0" borderId="0" xfId="9" applyAlignment="1">
      <alignment horizontal="right" vertical="center" wrapText="1"/>
    </xf>
    <xf numFmtId="0" fontId="17" fillId="3" borderId="0" xfId="0" applyFont="1" applyFill="1" applyAlignment="1">
      <alignment horizontal="center" vertical="center" wrapText="1"/>
    </xf>
    <xf numFmtId="0" fontId="4" fillId="3" borderId="2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wrapText="1" indent="1"/>
    </xf>
    <xf numFmtId="0" fontId="6" fillId="3" borderId="8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4" fillId="3" borderId="8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4" fillId="3" borderId="8" xfId="0" applyFont="1" applyFill="1" applyBorder="1" applyAlignment="1">
      <alignment horizontal="center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3" fontId="4" fillId="3" borderId="21" xfId="0" applyNumberFormat="1" applyFont="1" applyFill="1" applyBorder="1" applyAlignment="1">
      <alignment horizontal="center"/>
    </xf>
    <xf numFmtId="168" fontId="4" fillId="3" borderId="21" xfId="1" applyNumberFormat="1" applyFont="1" applyFill="1" applyBorder="1" applyAlignment="1">
      <alignment horizontal="center" vertical="justify"/>
    </xf>
    <xf numFmtId="168" fontId="4" fillId="3" borderId="0" xfId="1" applyNumberFormat="1" applyFont="1" applyFill="1" applyBorder="1" applyAlignment="1">
      <alignment horizontal="center" vertical="justify"/>
    </xf>
    <xf numFmtId="168" fontId="4" fillId="3" borderId="1" xfId="1" applyNumberFormat="1" applyFont="1" applyFill="1" applyBorder="1" applyAlignment="1">
      <alignment horizontal="center" vertical="justify"/>
    </xf>
    <xf numFmtId="0" fontId="4" fillId="3" borderId="19" xfId="0" applyFont="1" applyFill="1" applyBorder="1" applyAlignment="1">
      <alignment horizontal="center" vertical="justify"/>
    </xf>
    <xf numFmtId="0" fontId="4" fillId="3" borderId="6" xfId="0" applyFont="1" applyFill="1" applyBorder="1" applyAlignment="1">
      <alignment horizontal="center" vertical="justify"/>
    </xf>
    <xf numFmtId="0" fontId="4" fillId="3" borderId="7" xfId="0" applyFont="1" applyFill="1" applyBorder="1" applyAlignment="1">
      <alignment horizontal="center" vertical="justify"/>
    </xf>
    <xf numFmtId="3" fontId="4" fillId="3" borderId="1" xfId="0" applyNumberFormat="1" applyFont="1" applyFill="1" applyBorder="1" applyAlignment="1">
      <alignment horizontal="center"/>
    </xf>
    <xf numFmtId="168" fontId="4" fillId="3" borderId="0" xfId="1" applyNumberFormat="1" applyFont="1" applyFill="1" applyBorder="1" applyAlignment="1">
      <alignment horizontal="center" vertical="center" wrapText="1"/>
    </xf>
    <xf numFmtId="168" fontId="4" fillId="3" borderId="1" xfId="1" applyNumberFormat="1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horizontal="center"/>
    </xf>
    <xf numFmtId="0" fontId="4" fillId="3" borderId="8" xfId="2" applyFont="1" applyFill="1" applyBorder="1" applyAlignment="1">
      <alignment horizontal="center" vertical="center" wrapText="1"/>
    </xf>
    <xf numFmtId="0" fontId="4" fillId="3" borderId="4" xfId="2" applyFont="1" applyFill="1" applyBorder="1" applyAlignment="1">
      <alignment horizontal="center" vertical="center" wrapText="1"/>
    </xf>
  </cellXfs>
  <cellStyles count="10">
    <cellStyle name="Comma" xfId="1" builtinId="3"/>
    <cellStyle name="Hyperlink" xfId="9" builtinId="8"/>
    <cellStyle name="Normal" xfId="0" builtinId="0"/>
    <cellStyle name="Normal_minimalni" xfId="2" xr:uid="{00000000-0005-0000-0000-000002000000}"/>
    <cellStyle name="Normal_p2001ginka" xfId="3" xr:uid="{00000000-0005-0000-0000-000003000000}"/>
    <cellStyle name="Normal_STATB42000" xfId="4" xr:uid="{00000000-0005-0000-0000-000005000000}"/>
    <cellStyle name="Normal_STATB42002a" xfId="5" xr:uid="{00000000-0005-0000-0000-000007000000}"/>
    <cellStyle name="Normal_STATB42007_2" xfId="6" xr:uid="{00000000-0005-0000-0000-00000A000000}"/>
    <cellStyle name="Normal_statbul I.2000 2" xfId="7" xr:uid="{00000000-0005-0000-0000-00000E000000}"/>
    <cellStyle name="Percent" xfId="8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bg-BG"/>
              <a:t>ПРОЦЕНТ НА ПЕНСИОНЕРИТЕ ЗА ОСИГУРИТЕЛЕН СТАЖ И ВЪЗРАСТ ПО ГРУПИ МЕСЕЧНИ РАЗМЕРИ</a:t>
            </a:r>
          </a:p>
        </c:rich>
      </c:tx>
      <c:layout>
        <c:manualLayout>
          <c:xMode val="edge"/>
          <c:yMode val="edge"/>
          <c:x val="9.6721264997358142E-2"/>
          <c:y val="2.5882352941176471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59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163942562069801"/>
          <c:y val="0.16470588235294117"/>
          <c:w val="0.87541053679762482"/>
          <c:h val="0.7364705882352941"/>
        </c:manualLayout>
      </c:layout>
      <c:bar3D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'5.3-2024'!$D$8:$D$24</c:f>
              <c:numCache>
                <c:formatCode>0.0%</c:formatCode>
                <c:ptCount val="17"/>
                <c:pt idx="0">
                  <c:v>3.4575315044811429E-3</c:v>
                </c:pt>
                <c:pt idx="1">
                  <c:v>9.2721711570401058E-3</c:v>
                </c:pt>
                <c:pt idx="2">
                  <c:v>5.3585804340903112E-2</c:v>
                </c:pt>
                <c:pt idx="3">
                  <c:v>0.12552474502023817</c:v>
                </c:pt>
                <c:pt idx="4">
                  <c:v>9.8087346845661838E-2</c:v>
                </c:pt>
                <c:pt idx="5">
                  <c:v>0.14091155141231987</c:v>
                </c:pt>
                <c:pt idx="6">
                  <c:v>0.119172091312062</c:v>
                </c:pt>
                <c:pt idx="7">
                  <c:v>8.6571472464031851E-2</c:v>
                </c:pt>
                <c:pt idx="8">
                  <c:v>0.12013471449980846</c:v>
                </c:pt>
                <c:pt idx="9">
                  <c:v>7.446813420549632E-2</c:v>
                </c:pt>
                <c:pt idx="10">
                  <c:v>4.9778827432650989E-2</c:v>
                </c:pt>
                <c:pt idx="11">
                  <c:v>3.4076860846224903E-2</c:v>
                </c:pt>
                <c:pt idx="12">
                  <c:v>2.3886241675122585E-2</c:v>
                </c:pt>
                <c:pt idx="13">
                  <c:v>3.5739034172463831E-2</c:v>
                </c:pt>
                <c:pt idx="14">
                  <c:v>1.6617777276686254E-2</c:v>
                </c:pt>
                <c:pt idx="15">
                  <c:v>7.5480207214531124E-3</c:v>
                </c:pt>
                <c:pt idx="16">
                  <c:v>1.1676751133554736E-3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2E-4C40-BF59-B0253136AC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21792688"/>
        <c:axId val="1"/>
        <c:axId val="0"/>
      </c:bar3DChart>
      <c:catAx>
        <c:axId val="221792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0.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1792688"/>
        <c:crosses val="autoZero"/>
        <c:crossBetween val="between"/>
        <c:majorUnit val="0.02"/>
        <c:minorUnit val="4.0000000000000001E-3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27</xdr:row>
      <xdr:rowOff>177800</xdr:rowOff>
    </xdr:from>
    <xdr:to>
      <xdr:col>7</xdr:col>
      <xdr:colOff>609600</xdr:colOff>
      <xdr:row>50</xdr:row>
      <xdr:rowOff>44450</xdr:rowOff>
    </xdr:to>
    <xdr:graphicFrame macro="">
      <xdr:nvGraphicFramePr>
        <xdr:cNvPr id="26940" name="Chart 1">
          <a:extLst>
            <a:ext uri="{FF2B5EF4-FFF2-40B4-BE49-F238E27FC236}">
              <a16:creationId xmlns:a16="http://schemas.microsoft.com/office/drawing/2014/main" id="{D5A38337-AC7F-4BBE-AF69-07F2F535FB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3"/>
  <sheetViews>
    <sheetView tabSelected="1" zoomScaleNormal="100" workbookViewId="0">
      <selection activeCell="A13" sqref="A13"/>
    </sheetView>
  </sheetViews>
  <sheetFormatPr defaultRowHeight="12.75"/>
  <cols>
    <col min="1" max="1" width="11.7109375" style="2" customWidth="1"/>
    <col min="2" max="2" width="95.7109375" style="2" customWidth="1"/>
    <col min="3" max="16384" width="9.140625" style="2"/>
  </cols>
  <sheetData>
    <row r="1" spans="1:2" ht="45" customHeight="1">
      <c r="A1" s="264" t="s">
        <v>137</v>
      </c>
      <c r="B1" s="264"/>
    </row>
    <row r="2" spans="1:2" ht="15" customHeight="1">
      <c r="A2" s="202"/>
      <c r="B2" s="202"/>
    </row>
    <row r="3" spans="1:2" ht="15" customHeight="1">
      <c r="A3" s="202"/>
      <c r="B3" s="202"/>
    </row>
    <row r="4" spans="1:2" s="201" customFormat="1" ht="15" customHeight="1">
      <c r="A4" s="203" t="s">
        <v>138</v>
      </c>
      <c r="B4" s="204" t="s">
        <v>139</v>
      </c>
    </row>
    <row r="5" spans="1:2" ht="30" customHeight="1">
      <c r="A5" s="263" t="s">
        <v>140</v>
      </c>
      <c r="B5" s="205" t="s">
        <v>177</v>
      </c>
    </row>
    <row r="6" spans="1:2" ht="15" customHeight="1">
      <c r="A6" s="263" t="s">
        <v>141</v>
      </c>
      <c r="B6" s="206" t="s">
        <v>178</v>
      </c>
    </row>
    <row r="7" spans="1:2" ht="15" customHeight="1">
      <c r="A7" s="263" t="s">
        <v>142</v>
      </c>
      <c r="B7" s="206" t="s">
        <v>179</v>
      </c>
    </row>
    <row r="8" spans="1:2" ht="30" customHeight="1">
      <c r="A8" s="263" t="s">
        <v>143</v>
      </c>
      <c r="B8" s="205" t="s">
        <v>180</v>
      </c>
    </row>
    <row r="9" spans="1:2" ht="30" customHeight="1">
      <c r="A9" s="263" t="s">
        <v>144</v>
      </c>
      <c r="B9" s="205" t="s">
        <v>181</v>
      </c>
    </row>
    <row r="10" spans="1:2" ht="30" customHeight="1">
      <c r="A10" s="263" t="s">
        <v>145</v>
      </c>
      <c r="B10" s="205" t="s">
        <v>182</v>
      </c>
    </row>
    <row r="11" spans="1:2" ht="30" customHeight="1">
      <c r="A11" s="263" t="s">
        <v>146</v>
      </c>
      <c r="B11" s="205" t="s">
        <v>183</v>
      </c>
    </row>
    <row r="12" spans="1:2" ht="30" customHeight="1">
      <c r="A12" s="263" t="s">
        <v>147</v>
      </c>
      <c r="B12" s="205" t="s">
        <v>184</v>
      </c>
    </row>
    <row r="13" spans="1:2" ht="30" customHeight="1">
      <c r="A13" s="263" t="s">
        <v>148</v>
      </c>
      <c r="B13" s="205" t="s">
        <v>185</v>
      </c>
    </row>
  </sheetData>
  <mergeCells count="1">
    <mergeCell ref="A1:B1"/>
  </mergeCells>
  <phoneticPr fontId="0" type="noConversion"/>
  <hyperlinks>
    <hyperlink ref="A5" location="'5.1-2024'!A1" display="5.1." xr:uid="{EA68268E-0BE4-4552-8F19-59676B01B2E2}"/>
    <hyperlink ref="A6" location="'5.2-2024'!A1" display="5.2." xr:uid="{A66C2F03-0B8B-4324-AE32-7E2E62FB89BF}"/>
    <hyperlink ref="A7" location="'5.3-2024'!A1" display="5.3." xr:uid="{C0B35B0D-AA84-46D1-AFF5-B713074BC46A}"/>
    <hyperlink ref="A8" location="'5.4-2024.'!A1" display="5.4." xr:uid="{64D0018F-BC48-478F-A592-61E503B46620}"/>
    <hyperlink ref="A9" location="'5.5-2024'!A1" display="5.5." xr:uid="{6725A47F-4F10-4065-92F3-14363B1A1067}"/>
    <hyperlink ref="A10" location="'5.6-2024'!A1" display="5.6." xr:uid="{A34AB146-554A-48E4-8FE4-13178E71032D}"/>
    <hyperlink ref="A11" location="'5.7-2024'!A1" display="5.7." xr:uid="{FA271904-1996-4EE3-9D40-DB07BA5DC168}"/>
    <hyperlink ref="A12" location="'5.8-2024'!A1" display="5.8." xr:uid="{1901E6C1-5C17-4FA6-B6B1-C2884C4987BA}"/>
    <hyperlink ref="A13" location="'5.9-2024'!A1" display="5.9." xr:uid="{93365052-D58D-424D-A32B-6DAE8D9152A2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5" firstPageNumber="132" orientation="portrait" useFirstPageNumber="1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2"/>
  <dimension ref="A1:AF113"/>
  <sheetViews>
    <sheetView zoomScaleNormal="100" workbookViewId="0">
      <selection activeCell="AD3" sqref="AD3"/>
    </sheetView>
  </sheetViews>
  <sheetFormatPr defaultRowHeight="12.75"/>
  <cols>
    <col min="1" max="1" width="3.42578125" style="42" bestFit="1" customWidth="1"/>
    <col min="2" max="2" width="25.140625" style="42" customWidth="1"/>
    <col min="3" max="3" width="12" style="42" customWidth="1"/>
    <col min="4" max="4" width="8.140625" style="42" customWidth="1"/>
    <col min="5" max="5" width="10.28515625" style="42" customWidth="1"/>
    <col min="6" max="6" width="8.7109375" style="42" customWidth="1"/>
    <col min="7" max="7" width="11.28515625" style="42" customWidth="1"/>
    <col min="8" max="8" width="11" style="42" customWidth="1"/>
    <col min="9" max="9" width="10" style="42" customWidth="1"/>
    <col min="10" max="10" width="8.5703125" style="42" customWidth="1"/>
    <col min="11" max="11" width="10.28515625" style="42" bestFit="1" customWidth="1"/>
    <col min="12" max="13" width="9.42578125" style="42" customWidth="1"/>
    <col min="14" max="14" width="8.140625" style="42" customWidth="1"/>
    <col min="15" max="15" width="9.28515625" style="42" customWidth="1"/>
    <col min="16" max="16" width="10.28515625" style="42" customWidth="1"/>
    <col min="17" max="17" width="10.140625" style="42" customWidth="1"/>
    <col min="18" max="18" width="9.7109375" style="42" customWidth="1"/>
    <col min="19" max="19" width="10.28515625" style="42" customWidth="1"/>
    <col min="20" max="20" width="8.140625" style="42" customWidth="1"/>
    <col min="21" max="21" width="9.85546875" style="42" customWidth="1"/>
    <col min="22" max="22" width="10.28515625" style="42" customWidth="1"/>
    <col min="23" max="24" width="9.5703125" style="42" bestFit="1" customWidth="1"/>
    <col min="25" max="25" width="9" style="42" customWidth="1"/>
    <col min="26" max="26" width="12.140625" style="42" customWidth="1"/>
    <col min="27" max="29" width="9.140625" style="28"/>
    <col min="30" max="30" width="10.85546875" style="28" customWidth="1"/>
    <col min="31" max="16384" width="9.140625" style="28"/>
  </cols>
  <sheetData>
    <row r="1" spans="1:32" ht="45" customHeight="1">
      <c r="A1" s="28"/>
      <c r="B1" s="267" t="s">
        <v>161</v>
      </c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8"/>
      <c r="V1" s="28"/>
      <c r="W1" s="28"/>
      <c r="X1" s="28"/>
      <c r="Y1" s="28"/>
      <c r="Z1" s="28"/>
    </row>
    <row r="2" spans="1:32" ht="15" customHeight="1"/>
    <row r="3" spans="1:32" ht="15" customHeight="1">
      <c r="B3" s="28"/>
      <c r="P3" s="28"/>
      <c r="Y3" s="28"/>
      <c r="AD3" s="43"/>
    </row>
    <row r="4" spans="1:32" s="58" customFormat="1" ht="15" customHeight="1">
      <c r="A4" s="87"/>
      <c r="B4" s="248" t="s">
        <v>59</v>
      </c>
      <c r="C4" s="269" t="s">
        <v>159</v>
      </c>
      <c r="D4" s="265"/>
      <c r="E4" s="265"/>
      <c r="F4" s="265"/>
      <c r="G4" s="265"/>
      <c r="H4" s="266"/>
      <c r="I4" s="269" t="s">
        <v>58</v>
      </c>
      <c r="J4" s="265"/>
      <c r="K4" s="265"/>
      <c r="L4" s="265"/>
      <c r="M4" s="265"/>
      <c r="N4" s="266"/>
      <c r="O4" s="269" t="s">
        <v>68</v>
      </c>
      <c r="P4" s="265"/>
      <c r="Q4" s="265"/>
      <c r="R4" s="265"/>
      <c r="S4" s="265"/>
      <c r="T4" s="266"/>
      <c r="U4" s="269" t="s">
        <v>69</v>
      </c>
      <c r="V4" s="265"/>
      <c r="W4" s="265"/>
      <c r="X4" s="265"/>
      <c r="Y4" s="265"/>
      <c r="Z4" s="266"/>
      <c r="AA4" s="269" t="s">
        <v>70</v>
      </c>
      <c r="AB4" s="265"/>
      <c r="AC4" s="265"/>
      <c r="AD4" s="265"/>
      <c r="AE4" s="265"/>
      <c r="AF4" s="266"/>
    </row>
    <row r="5" spans="1:32" s="58" customFormat="1" ht="15" customHeight="1">
      <c r="A5" s="89" t="s">
        <v>160</v>
      </c>
      <c r="B5" s="91" t="s">
        <v>62</v>
      </c>
      <c r="C5" s="269" t="s">
        <v>63</v>
      </c>
      <c r="D5" s="265"/>
      <c r="E5" s="265" t="s">
        <v>60</v>
      </c>
      <c r="F5" s="265"/>
      <c r="G5" s="265" t="s">
        <v>61</v>
      </c>
      <c r="H5" s="266"/>
      <c r="I5" s="269" t="s">
        <v>63</v>
      </c>
      <c r="J5" s="265"/>
      <c r="K5" s="265" t="s">
        <v>60</v>
      </c>
      <c r="L5" s="265"/>
      <c r="M5" s="265" t="s">
        <v>61</v>
      </c>
      <c r="N5" s="266"/>
      <c r="O5" s="269" t="s">
        <v>63</v>
      </c>
      <c r="P5" s="265"/>
      <c r="Q5" s="265" t="s">
        <v>60</v>
      </c>
      <c r="R5" s="265"/>
      <c r="S5" s="265" t="s">
        <v>61</v>
      </c>
      <c r="T5" s="266"/>
      <c r="U5" s="269" t="s">
        <v>63</v>
      </c>
      <c r="V5" s="265"/>
      <c r="W5" s="265" t="s">
        <v>60</v>
      </c>
      <c r="X5" s="265"/>
      <c r="Y5" s="265" t="s">
        <v>61</v>
      </c>
      <c r="Z5" s="266"/>
      <c r="AA5" s="269" t="s">
        <v>63</v>
      </c>
      <c r="AB5" s="265"/>
      <c r="AC5" s="265" t="s">
        <v>60</v>
      </c>
      <c r="AD5" s="265"/>
      <c r="AE5" s="265" t="s">
        <v>61</v>
      </c>
      <c r="AF5" s="266"/>
    </row>
    <row r="6" spans="1:32" s="58" customFormat="1" ht="15" customHeight="1">
      <c r="A6" s="89"/>
      <c r="B6" s="105" t="s">
        <v>65</v>
      </c>
      <c r="C6" s="101" t="s">
        <v>9</v>
      </c>
      <c r="D6" s="246" t="s">
        <v>0</v>
      </c>
      <c r="E6" s="246" t="s">
        <v>9</v>
      </c>
      <c r="F6" s="246" t="s">
        <v>0</v>
      </c>
      <c r="G6" s="246" t="s">
        <v>9</v>
      </c>
      <c r="H6" s="247" t="s">
        <v>0</v>
      </c>
      <c r="I6" s="101" t="s">
        <v>9</v>
      </c>
      <c r="J6" s="246" t="s">
        <v>0</v>
      </c>
      <c r="K6" s="246" t="s">
        <v>9</v>
      </c>
      <c r="L6" s="246" t="s">
        <v>0</v>
      </c>
      <c r="M6" s="246" t="s">
        <v>9</v>
      </c>
      <c r="N6" s="247" t="s">
        <v>0</v>
      </c>
      <c r="O6" s="101" t="s">
        <v>9</v>
      </c>
      <c r="P6" s="246" t="s">
        <v>0</v>
      </c>
      <c r="Q6" s="246" t="s">
        <v>9</v>
      </c>
      <c r="R6" s="246" t="s">
        <v>0</v>
      </c>
      <c r="S6" s="246" t="s">
        <v>9</v>
      </c>
      <c r="T6" s="247" t="s">
        <v>0</v>
      </c>
      <c r="U6" s="101" t="s">
        <v>9</v>
      </c>
      <c r="V6" s="246" t="s">
        <v>0</v>
      </c>
      <c r="W6" s="246" t="s">
        <v>9</v>
      </c>
      <c r="X6" s="246" t="s">
        <v>0</v>
      </c>
      <c r="Y6" s="246" t="s">
        <v>9</v>
      </c>
      <c r="Z6" s="247" t="s">
        <v>0</v>
      </c>
      <c r="AA6" s="101" t="s">
        <v>9</v>
      </c>
      <c r="AB6" s="246" t="s">
        <v>0</v>
      </c>
      <c r="AC6" s="246" t="s">
        <v>9</v>
      </c>
      <c r="AD6" s="246" t="s">
        <v>0</v>
      </c>
      <c r="AE6" s="246" t="s">
        <v>9</v>
      </c>
      <c r="AF6" s="247" t="s">
        <v>0</v>
      </c>
    </row>
    <row r="7" spans="1:32" s="58" customFormat="1" ht="15" customHeight="1">
      <c r="A7" s="92"/>
      <c r="B7" s="249" t="s">
        <v>63</v>
      </c>
      <c r="C7" s="75">
        <f t="shared" ref="C7:T7" si="0">SUM(C8:C24)</f>
        <v>2052553</v>
      </c>
      <c r="D7" s="76">
        <f>SUM(D8:D24)</f>
        <v>1</v>
      </c>
      <c r="E7" s="77">
        <f t="shared" si="0"/>
        <v>1947236</v>
      </c>
      <c r="F7" s="76">
        <f>SUM(F8:F24)</f>
        <v>0.99999999999999989</v>
      </c>
      <c r="G7" s="77">
        <f t="shared" si="0"/>
        <v>105317</v>
      </c>
      <c r="H7" s="78">
        <f>SUM(H8:H24)</f>
        <v>0.99999999999999989</v>
      </c>
      <c r="I7" s="75">
        <f t="shared" si="0"/>
        <v>1902034</v>
      </c>
      <c r="J7" s="76">
        <f t="shared" si="0"/>
        <v>0.99999999999999989</v>
      </c>
      <c r="K7" s="77">
        <f t="shared" si="0"/>
        <v>1801990</v>
      </c>
      <c r="L7" s="76">
        <f t="shared" si="0"/>
        <v>0.99999999999999989</v>
      </c>
      <c r="M7" s="77">
        <f t="shared" si="0"/>
        <v>100044</v>
      </c>
      <c r="N7" s="78">
        <f t="shared" si="0"/>
        <v>1</v>
      </c>
      <c r="O7" s="75">
        <f t="shared" si="0"/>
        <v>81707</v>
      </c>
      <c r="P7" s="76">
        <f t="shared" si="0"/>
        <v>1</v>
      </c>
      <c r="Q7" s="77">
        <f t="shared" si="0"/>
        <v>78337</v>
      </c>
      <c r="R7" s="76">
        <f t="shared" si="0"/>
        <v>0.99999999999999989</v>
      </c>
      <c r="S7" s="77">
        <f t="shared" si="0"/>
        <v>3370</v>
      </c>
      <c r="T7" s="78">
        <f t="shared" si="0"/>
        <v>1.0000000000000002</v>
      </c>
      <c r="U7" s="75">
        <f>SUM(U8:U24)</f>
        <v>63509</v>
      </c>
      <c r="V7" s="76">
        <f t="shared" ref="V7:AE7" si="1">SUM(V8:V24)</f>
        <v>0.99999999999999989</v>
      </c>
      <c r="W7" s="77">
        <f t="shared" si="1"/>
        <v>62933</v>
      </c>
      <c r="X7" s="76">
        <f t="shared" si="1"/>
        <v>1</v>
      </c>
      <c r="Y7" s="77">
        <f t="shared" si="1"/>
        <v>576</v>
      </c>
      <c r="Z7" s="78">
        <f t="shared" si="1"/>
        <v>1</v>
      </c>
      <c r="AA7" s="75">
        <f t="shared" si="1"/>
        <v>5303</v>
      </c>
      <c r="AB7" s="76">
        <f t="shared" si="1"/>
        <v>1</v>
      </c>
      <c r="AC7" s="77">
        <f t="shared" si="1"/>
        <v>3976</v>
      </c>
      <c r="AD7" s="76">
        <f t="shared" si="1"/>
        <v>0.99999999999999989</v>
      </c>
      <c r="AE7" s="77">
        <f t="shared" si="1"/>
        <v>1327</v>
      </c>
      <c r="AF7" s="78">
        <f>SUM(AF8:AF24)</f>
        <v>1</v>
      </c>
    </row>
    <row r="8" spans="1:32" ht="15" customHeight="1">
      <c r="A8" s="91">
        <v>1</v>
      </c>
      <c r="B8" s="94" t="s">
        <v>149</v>
      </c>
      <c r="C8" s="59">
        <f>E8+G8</f>
        <v>2168</v>
      </c>
      <c r="D8" s="1">
        <f>C8/C$7</f>
        <v>1.0562455634519547E-3</v>
      </c>
      <c r="E8" s="43">
        <f t="shared" ref="E8:E25" si="2">K8+W8+AC8+Q8</f>
        <v>1750</v>
      </c>
      <c r="F8" s="1">
        <f>E8/E$7</f>
        <v>8.9870976091239074E-4</v>
      </c>
      <c r="G8" s="43">
        <f t="shared" ref="G8:G23" si="3">M8+Y8+AE8+S8</f>
        <v>418</v>
      </c>
      <c r="H8" s="60">
        <f>G8/G$7</f>
        <v>3.9689698719105179E-3</v>
      </c>
      <c r="I8" s="59">
        <f t="shared" ref="I8:I25" si="4">K8+M8</f>
        <v>895</v>
      </c>
      <c r="J8" s="61">
        <f>I8/I$7</f>
        <v>4.7054889660226893E-4</v>
      </c>
      <c r="K8" s="43">
        <v>826</v>
      </c>
      <c r="L8" s="61">
        <f>K8/K$7</f>
        <v>4.5838212198735844E-4</v>
      </c>
      <c r="M8" s="43">
        <v>69</v>
      </c>
      <c r="N8" s="60">
        <f>M8/M$7</f>
        <v>6.8969653352524889E-4</v>
      </c>
      <c r="O8" s="59"/>
      <c r="P8" s="61"/>
      <c r="Q8" s="43"/>
      <c r="R8" s="61"/>
      <c r="S8" s="43"/>
      <c r="T8" s="60"/>
      <c r="U8" s="59">
        <f>W8+Y8</f>
        <v>1273</v>
      </c>
      <c r="V8" s="1">
        <f>U8/U$7</f>
        <v>2.004440315545828E-2</v>
      </c>
      <c r="W8" s="43">
        <v>924</v>
      </c>
      <c r="X8" s="1">
        <f>W8/W$7</f>
        <v>1.4682281156150192E-2</v>
      </c>
      <c r="Y8" s="43">
        <v>349</v>
      </c>
      <c r="Z8" s="60">
        <f>Y8/Y$7</f>
        <v>0.60590277777777779</v>
      </c>
      <c r="AA8" s="59"/>
      <c r="AB8" s="61"/>
      <c r="AC8" s="43"/>
      <c r="AD8" s="62"/>
      <c r="AE8" s="43"/>
      <c r="AF8" s="60"/>
    </row>
    <row r="9" spans="1:32" ht="15" customHeight="1">
      <c r="A9" s="91">
        <v>2</v>
      </c>
      <c r="B9" s="94" t="s">
        <v>150</v>
      </c>
      <c r="C9" s="59">
        <f>E9+G9</f>
        <v>124453</v>
      </c>
      <c r="D9" s="1">
        <f t="shared" ref="D9:D24" si="5">C9/C$7</f>
        <v>6.0633269883895814E-2</v>
      </c>
      <c r="E9" s="43">
        <f t="shared" si="2"/>
        <v>50920</v>
      </c>
      <c r="F9" s="1">
        <f t="shared" ref="F9:F24" si="6">E9/E$7</f>
        <v>2.6149886300376533E-2</v>
      </c>
      <c r="G9" s="43">
        <f t="shared" si="3"/>
        <v>73533</v>
      </c>
      <c r="H9" s="60">
        <f t="shared" ref="H9:H23" si="7">G9/G$7</f>
        <v>0.69820636744305287</v>
      </c>
      <c r="I9" s="59">
        <f>K9+M9</f>
        <v>74912</v>
      </c>
      <c r="J9" s="1">
        <f t="shared" ref="J9:J24" si="8">I9/I$7</f>
        <v>3.9385205522088462E-2</v>
      </c>
      <c r="K9" s="43">
        <v>2521</v>
      </c>
      <c r="L9" s="1">
        <f t="shared" ref="L9:L26" si="9">K9/K$7</f>
        <v>1.3990088735231605E-3</v>
      </c>
      <c r="M9" s="43">
        <v>72391</v>
      </c>
      <c r="N9" s="60">
        <f t="shared" ref="N9:N23" si="10">M9/M$7</f>
        <v>0.72359161968733754</v>
      </c>
      <c r="O9" s="59">
        <f>Q9+S9</f>
        <v>263</v>
      </c>
      <c r="P9" s="1">
        <f>O9/O$7</f>
        <v>3.2188184610865652E-3</v>
      </c>
      <c r="Q9" s="43"/>
      <c r="R9" s="62"/>
      <c r="S9" s="43">
        <v>263</v>
      </c>
      <c r="T9" s="60">
        <f>S9/S$7</f>
        <v>7.8041543026706225E-2</v>
      </c>
      <c r="U9" s="59">
        <f t="shared" ref="U9:U16" si="11">W9+Y9</f>
        <v>48623</v>
      </c>
      <c r="V9" s="1">
        <f t="shared" ref="V9:V14" si="12">U9/U$7</f>
        <v>0.76560802405958206</v>
      </c>
      <c r="W9" s="43">
        <v>48397</v>
      </c>
      <c r="X9" s="1">
        <f t="shared" ref="X9:X14" si="13">W9/W$7</f>
        <v>0.76902420034004415</v>
      </c>
      <c r="Y9" s="43">
        <v>226</v>
      </c>
      <c r="Z9" s="60">
        <f>Y9/Y$7</f>
        <v>0.3923611111111111</v>
      </c>
      <c r="AA9" s="59">
        <f t="shared" ref="AA9:AA20" si="14">AC9+AE9</f>
        <v>655</v>
      </c>
      <c r="AB9" s="1">
        <f>AA9/AA$7</f>
        <v>0.12351499151423723</v>
      </c>
      <c r="AC9" s="43">
        <v>2</v>
      </c>
      <c r="AD9" s="61">
        <f>AC9/AC$7</f>
        <v>5.0301810865191151E-4</v>
      </c>
      <c r="AE9" s="43">
        <v>653</v>
      </c>
      <c r="AF9" s="60">
        <f>AE9/AE$7</f>
        <v>0.49208741522230598</v>
      </c>
    </row>
    <row r="10" spans="1:32" ht="15" customHeight="1">
      <c r="A10" s="91">
        <v>3</v>
      </c>
      <c r="B10" s="94" t="s">
        <v>151</v>
      </c>
      <c r="C10" s="59">
        <f>E10+G10</f>
        <v>256219</v>
      </c>
      <c r="D10" s="1">
        <f t="shared" si="5"/>
        <v>0.12482941975188948</v>
      </c>
      <c r="E10" s="43">
        <f t="shared" si="2"/>
        <v>252247</v>
      </c>
      <c r="F10" s="1">
        <f t="shared" si="6"/>
        <v>0.12954105203478161</v>
      </c>
      <c r="G10" s="43">
        <f t="shared" si="3"/>
        <v>3972</v>
      </c>
      <c r="H10" s="60">
        <f t="shared" si="7"/>
        <v>3.7714708926384156E-2</v>
      </c>
      <c r="I10" s="59">
        <f t="shared" si="4"/>
        <v>242466</v>
      </c>
      <c r="J10" s="1">
        <f t="shared" si="8"/>
        <v>0.12747721649560417</v>
      </c>
      <c r="K10" s="43">
        <v>238791</v>
      </c>
      <c r="L10" s="1">
        <f t="shared" si="9"/>
        <v>0.132515163791142</v>
      </c>
      <c r="M10" s="43">
        <v>3675</v>
      </c>
      <c r="N10" s="60">
        <f t="shared" si="10"/>
        <v>3.6733837111670865E-2</v>
      </c>
      <c r="O10" s="59">
        <f>Q10+S10</f>
        <v>210</v>
      </c>
      <c r="P10" s="1">
        <f t="shared" ref="P10:P23" si="15">O10/O$7</f>
        <v>2.5701592274835696E-3</v>
      </c>
      <c r="Q10" s="43">
        <v>1</v>
      </c>
      <c r="R10" s="62">
        <f>Q10/Q$7</f>
        <v>1.2765359919322926E-5</v>
      </c>
      <c r="S10" s="43">
        <v>209</v>
      </c>
      <c r="T10" s="60">
        <f t="shared" ref="T10:T23" si="16">S10/S$7</f>
        <v>6.2017804154302671E-2</v>
      </c>
      <c r="U10" s="59">
        <f t="shared" si="11"/>
        <v>13455</v>
      </c>
      <c r="V10" s="1">
        <f t="shared" si="12"/>
        <v>0.21185973641531122</v>
      </c>
      <c r="W10" s="43">
        <v>13455</v>
      </c>
      <c r="X10" s="1">
        <f t="shared" si="13"/>
        <v>0.21379880190043379</v>
      </c>
      <c r="Y10" s="43"/>
      <c r="Z10" s="60"/>
      <c r="AA10" s="59">
        <f t="shared" si="14"/>
        <v>88</v>
      </c>
      <c r="AB10" s="1">
        <f t="shared" ref="AB10:AB23" si="17">AA10/AA$7</f>
        <v>1.6594380539317367E-2</v>
      </c>
      <c r="AC10" s="43"/>
      <c r="AD10" s="61"/>
      <c r="AE10" s="43">
        <v>88</v>
      </c>
      <c r="AF10" s="60">
        <f t="shared" ref="AF10:AF23" si="18">AE10/AE$7</f>
        <v>6.6314996232102491E-2</v>
      </c>
    </row>
    <row r="11" spans="1:32" ht="15" customHeight="1">
      <c r="A11" s="91">
        <v>4</v>
      </c>
      <c r="B11" s="94" t="s">
        <v>152</v>
      </c>
      <c r="C11" s="59">
        <f>E11+G11</f>
        <v>429473</v>
      </c>
      <c r="D11" s="1">
        <f t="shared" si="5"/>
        <v>0.20923844597435487</v>
      </c>
      <c r="E11" s="43">
        <f t="shared" si="2"/>
        <v>423926</v>
      </c>
      <c r="F11" s="1">
        <f t="shared" si="6"/>
        <v>0.21770653377402635</v>
      </c>
      <c r="G11" s="43">
        <f t="shared" si="3"/>
        <v>5547</v>
      </c>
      <c r="H11" s="60">
        <f t="shared" si="7"/>
        <v>5.2669559520305366E-2</v>
      </c>
      <c r="I11" s="59">
        <f t="shared" si="4"/>
        <v>426733</v>
      </c>
      <c r="J11" s="1">
        <f t="shared" si="8"/>
        <v>0.22435613664109053</v>
      </c>
      <c r="K11" s="43">
        <v>421617</v>
      </c>
      <c r="L11" s="1">
        <f t="shared" si="9"/>
        <v>0.23397299652051343</v>
      </c>
      <c r="M11" s="43">
        <v>5116</v>
      </c>
      <c r="N11" s="60">
        <f t="shared" si="10"/>
        <v>5.1137499500219903E-2</v>
      </c>
      <c r="O11" s="59">
        <f t="shared" ref="O11:O23" si="19">Q11+S11</f>
        <v>669</v>
      </c>
      <c r="P11" s="1">
        <f t="shared" si="15"/>
        <v>8.1877929675547995E-3</v>
      </c>
      <c r="Q11" s="43">
        <v>339</v>
      </c>
      <c r="R11" s="1">
        <f t="shared" ref="R11:R23" si="20">Q11/Q$7</f>
        <v>4.3274570126504716E-3</v>
      </c>
      <c r="S11" s="43">
        <v>330</v>
      </c>
      <c r="T11" s="60">
        <f t="shared" si="16"/>
        <v>9.7922848664688422E-2</v>
      </c>
      <c r="U11" s="59">
        <f t="shared" si="11"/>
        <v>83</v>
      </c>
      <c r="V11" s="1">
        <f t="shared" si="12"/>
        <v>1.3069013840558031E-3</v>
      </c>
      <c r="W11" s="43">
        <v>83</v>
      </c>
      <c r="X11" s="1">
        <f t="shared" si="13"/>
        <v>1.3188629177061319E-3</v>
      </c>
      <c r="Y11" s="43"/>
      <c r="Z11" s="60"/>
      <c r="AA11" s="59">
        <f t="shared" si="14"/>
        <v>1988</v>
      </c>
      <c r="AB11" s="1">
        <f t="shared" si="17"/>
        <v>0.37488214218366961</v>
      </c>
      <c r="AC11" s="43">
        <v>1887</v>
      </c>
      <c r="AD11" s="1">
        <f t="shared" ref="AD11:AD22" si="21">AC11/AC$7</f>
        <v>0.47459758551307846</v>
      </c>
      <c r="AE11" s="43">
        <v>101</v>
      </c>
      <c r="AF11" s="60">
        <f t="shared" si="18"/>
        <v>7.6111529766390351E-2</v>
      </c>
    </row>
    <row r="12" spans="1:32" ht="15" customHeight="1">
      <c r="A12" s="91">
        <v>5</v>
      </c>
      <c r="B12" s="94" t="s">
        <v>153</v>
      </c>
      <c r="C12" s="59">
        <f t="shared" ref="C12:C21" si="22">E12+G12</f>
        <v>401318</v>
      </c>
      <c r="D12" s="1">
        <f t="shared" si="5"/>
        <v>0.19552138239548503</v>
      </c>
      <c r="E12" s="43">
        <f t="shared" si="2"/>
        <v>396243</v>
      </c>
      <c r="F12" s="1">
        <f t="shared" si="6"/>
        <v>0.20348997245326195</v>
      </c>
      <c r="G12" s="43">
        <f t="shared" si="3"/>
        <v>5075</v>
      </c>
      <c r="H12" s="60">
        <f t="shared" si="7"/>
        <v>4.8187851913746117E-2</v>
      </c>
      <c r="I12" s="59">
        <f t="shared" si="4"/>
        <v>399028</v>
      </c>
      <c r="J12" s="1">
        <f t="shared" si="8"/>
        <v>0.2097901509647041</v>
      </c>
      <c r="K12" s="43">
        <v>394577</v>
      </c>
      <c r="L12" s="1">
        <f t="shared" si="9"/>
        <v>0.21896736385884494</v>
      </c>
      <c r="M12" s="43">
        <v>4451</v>
      </c>
      <c r="N12" s="60">
        <f t="shared" si="10"/>
        <v>4.4490424213346126E-2</v>
      </c>
      <c r="O12" s="59">
        <f t="shared" si="19"/>
        <v>1182</v>
      </c>
      <c r="P12" s="1">
        <f t="shared" si="15"/>
        <v>1.4466324794693234E-2</v>
      </c>
      <c r="Q12" s="43">
        <v>756</v>
      </c>
      <c r="R12" s="1">
        <f t="shared" si="20"/>
        <v>9.6506120990081309E-3</v>
      </c>
      <c r="S12" s="43">
        <v>426</v>
      </c>
      <c r="T12" s="60">
        <f t="shared" si="16"/>
        <v>0.12640949554896141</v>
      </c>
      <c r="U12" s="59">
        <f t="shared" si="11"/>
        <v>45</v>
      </c>
      <c r="V12" s="1">
        <f t="shared" si="12"/>
        <v>7.0856099135555592E-4</v>
      </c>
      <c r="W12" s="43">
        <v>44</v>
      </c>
      <c r="X12" s="1">
        <f t="shared" si="13"/>
        <v>6.9915624553096149E-4</v>
      </c>
      <c r="Y12" s="43">
        <v>1</v>
      </c>
      <c r="Z12" s="60">
        <f>Y12/Y$7</f>
        <v>1.736111111111111E-3</v>
      </c>
      <c r="AA12" s="59">
        <f t="shared" si="14"/>
        <v>1063</v>
      </c>
      <c r="AB12" s="1">
        <f t="shared" si="17"/>
        <v>0.20045257401470865</v>
      </c>
      <c r="AC12" s="43">
        <v>866</v>
      </c>
      <c r="AD12" s="1">
        <f t="shared" si="21"/>
        <v>0.21780684104627768</v>
      </c>
      <c r="AE12" s="43">
        <v>197</v>
      </c>
      <c r="AF12" s="60">
        <f t="shared" si="18"/>
        <v>0.14845516201959308</v>
      </c>
    </row>
    <row r="13" spans="1:32" ht="15" customHeight="1">
      <c r="A13" s="91">
        <v>6</v>
      </c>
      <c r="B13" s="94" t="s">
        <v>82</v>
      </c>
      <c r="C13" s="59">
        <f t="shared" si="22"/>
        <v>159080</v>
      </c>
      <c r="D13" s="1">
        <f t="shared" si="5"/>
        <v>7.7503479812701545E-2</v>
      </c>
      <c r="E13" s="43">
        <f t="shared" si="2"/>
        <v>155987</v>
      </c>
      <c r="F13" s="1">
        <f t="shared" si="6"/>
        <v>8.0106879700252043E-2</v>
      </c>
      <c r="G13" s="43">
        <f t="shared" si="3"/>
        <v>3093</v>
      </c>
      <c r="H13" s="60">
        <f t="shared" si="7"/>
        <v>2.9368478023490983E-2</v>
      </c>
      <c r="I13" s="59">
        <f t="shared" si="4"/>
        <v>156216</v>
      </c>
      <c r="J13" s="1">
        <f t="shared" si="8"/>
        <v>8.2131023945944182E-2</v>
      </c>
      <c r="K13" s="43">
        <v>153569</v>
      </c>
      <c r="L13" s="1">
        <f t="shared" si="9"/>
        <v>8.5221893573216273E-2</v>
      </c>
      <c r="M13" s="43">
        <v>2647</v>
      </c>
      <c r="N13" s="60">
        <f t="shared" si="10"/>
        <v>2.6458358322338171E-2</v>
      </c>
      <c r="O13" s="59">
        <f t="shared" si="19"/>
        <v>2140</v>
      </c>
      <c r="P13" s="1">
        <f t="shared" si="15"/>
        <v>2.6191146413403994E-2</v>
      </c>
      <c r="Q13" s="43">
        <v>1813</v>
      </c>
      <c r="R13" s="1">
        <f t="shared" si="20"/>
        <v>2.3143597533732463E-2</v>
      </c>
      <c r="S13" s="43">
        <v>327</v>
      </c>
      <c r="T13" s="60">
        <f t="shared" si="16"/>
        <v>9.7032640949554896E-2</v>
      </c>
      <c r="U13" s="59">
        <f t="shared" si="11"/>
        <v>26</v>
      </c>
      <c r="V13" s="61">
        <f t="shared" si="12"/>
        <v>4.0939079500543229E-4</v>
      </c>
      <c r="W13" s="43">
        <v>26</v>
      </c>
      <c r="X13" s="61">
        <f t="shared" si="13"/>
        <v>4.131377814501136E-4</v>
      </c>
      <c r="Y13" s="43"/>
      <c r="Z13" s="63"/>
      <c r="AA13" s="59">
        <f t="shared" si="14"/>
        <v>698</v>
      </c>
      <c r="AB13" s="1">
        <f t="shared" si="17"/>
        <v>0.13162360927776731</v>
      </c>
      <c r="AC13" s="43">
        <v>579</v>
      </c>
      <c r="AD13" s="1">
        <f t="shared" si="21"/>
        <v>0.14562374245472837</v>
      </c>
      <c r="AE13" s="43">
        <v>119</v>
      </c>
      <c r="AF13" s="60">
        <f t="shared" si="18"/>
        <v>8.9675960813865863E-2</v>
      </c>
    </row>
    <row r="14" spans="1:32" ht="15" customHeight="1">
      <c r="A14" s="91">
        <v>7</v>
      </c>
      <c r="B14" s="94" t="s">
        <v>83</v>
      </c>
      <c r="C14" s="59">
        <f t="shared" si="22"/>
        <v>122253</v>
      </c>
      <c r="D14" s="1">
        <f t="shared" si="5"/>
        <v>5.9561433980023899E-2</v>
      </c>
      <c r="E14" s="43">
        <f t="shared" si="2"/>
        <v>119737</v>
      </c>
      <c r="F14" s="1">
        <f t="shared" si="6"/>
        <v>6.1490748938495383E-2</v>
      </c>
      <c r="G14" s="43">
        <f t="shared" si="3"/>
        <v>2516</v>
      </c>
      <c r="H14" s="60">
        <f t="shared" si="7"/>
        <v>2.3889780377336991E-2</v>
      </c>
      <c r="I14" s="59">
        <f t="shared" si="4"/>
        <v>118783</v>
      </c>
      <c r="J14" s="1">
        <f t="shared" si="8"/>
        <v>6.2450513502913196E-2</v>
      </c>
      <c r="K14" s="43">
        <v>116666</v>
      </c>
      <c r="L14" s="1">
        <f t="shared" si="9"/>
        <v>6.4742867607478397E-2</v>
      </c>
      <c r="M14" s="43">
        <v>2117</v>
      </c>
      <c r="N14" s="60">
        <f t="shared" si="10"/>
        <v>2.1160689296709449E-2</v>
      </c>
      <c r="O14" s="59">
        <f t="shared" si="19"/>
        <v>3229</v>
      </c>
      <c r="P14" s="1">
        <f t="shared" si="15"/>
        <v>3.9519257835925928E-2</v>
      </c>
      <c r="Q14" s="43">
        <v>2898</v>
      </c>
      <c r="R14" s="1">
        <f t="shared" si="20"/>
        <v>3.6994013046197836E-2</v>
      </c>
      <c r="S14" s="43">
        <v>331</v>
      </c>
      <c r="T14" s="60">
        <f t="shared" si="16"/>
        <v>9.821958456973294E-2</v>
      </c>
      <c r="U14" s="59">
        <f t="shared" si="11"/>
        <v>2</v>
      </c>
      <c r="V14" s="62">
        <f t="shared" si="12"/>
        <v>3.1491599615802486E-5</v>
      </c>
      <c r="W14" s="43">
        <v>2</v>
      </c>
      <c r="X14" s="62">
        <f t="shared" si="13"/>
        <v>3.1779829342316429E-5</v>
      </c>
      <c r="Y14" s="43"/>
      <c r="Z14" s="63"/>
      <c r="AA14" s="59">
        <f t="shared" si="14"/>
        <v>239</v>
      </c>
      <c r="AB14" s="1">
        <f t="shared" si="17"/>
        <v>4.5068828964736941E-2</v>
      </c>
      <c r="AC14" s="43">
        <v>171</v>
      </c>
      <c r="AD14" s="1">
        <f t="shared" si="21"/>
        <v>4.3008048289738428E-2</v>
      </c>
      <c r="AE14" s="43">
        <v>68</v>
      </c>
      <c r="AF14" s="60">
        <f t="shared" si="18"/>
        <v>5.124340617935192E-2</v>
      </c>
    </row>
    <row r="15" spans="1:32" ht="15" customHeight="1">
      <c r="A15" s="91">
        <v>8</v>
      </c>
      <c r="B15" s="94" t="s">
        <v>84</v>
      </c>
      <c r="C15" s="59">
        <f t="shared" si="22"/>
        <v>96806</v>
      </c>
      <c r="D15" s="1">
        <f t="shared" si="5"/>
        <v>4.7163702959192769E-2</v>
      </c>
      <c r="E15" s="43">
        <f t="shared" si="2"/>
        <v>94673</v>
      </c>
      <c r="F15" s="1">
        <f t="shared" si="6"/>
        <v>4.8619170968490721E-2</v>
      </c>
      <c r="G15" s="43">
        <f t="shared" si="3"/>
        <v>2133</v>
      </c>
      <c r="H15" s="60">
        <f t="shared" si="7"/>
        <v>2.0253140518624722E-2</v>
      </c>
      <c r="I15" s="59">
        <f t="shared" si="4"/>
        <v>92858</v>
      </c>
      <c r="J15" s="1">
        <f t="shared" si="8"/>
        <v>4.8820368090160327E-2</v>
      </c>
      <c r="K15" s="43">
        <v>91048</v>
      </c>
      <c r="L15" s="1">
        <f t="shared" si="9"/>
        <v>5.0526362521434637E-2</v>
      </c>
      <c r="M15" s="43">
        <v>1810</v>
      </c>
      <c r="N15" s="60">
        <f t="shared" si="10"/>
        <v>1.8092039502618847E-2</v>
      </c>
      <c r="O15" s="59">
        <f t="shared" si="19"/>
        <v>3771</v>
      </c>
      <c r="P15" s="1">
        <f t="shared" si="15"/>
        <v>4.6152716413526383E-2</v>
      </c>
      <c r="Q15" s="43">
        <v>3488</v>
      </c>
      <c r="R15" s="1">
        <f t="shared" si="20"/>
        <v>4.452557539859836E-2</v>
      </c>
      <c r="S15" s="43">
        <v>283</v>
      </c>
      <c r="T15" s="60">
        <f t="shared" si="16"/>
        <v>8.3976261127596444E-2</v>
      </c>
      <c r="U15" s="59"/>
      <c r="V15" s="62"/>
      <c r="W15" s="43"/>
      <c r="X15" s="79"/>
      <c r="Y15" s="43"/>
      <c r="Z15" s="60"/>
      <c r="AA15" s="59">
        <f t="shared" si="14"/>
        <v>177</v>
      </c>
      <c r="AB15" s="1">
        <f t="shared" si="17"/>
        <v>3.3377333584763344E-2</v>
      </c>
      <c r="AC15" s="43">
        <v>137</v>
      </c>
      <c r="AD15" s="1">
        <f t="shared" si="21"/>
        <v>3.4456740442655932E-2</v>
      </c>
      <c r="AE15" s="43">
        <v>40</v>
      </c>
      <c r="AF15" s="60">
        <f t="shared" si="18"/>
        <v>3.0143180105501131E-2</v>
      </c>
    </row>
    <row r="16" spans="1:32" ht="15" customHeight="1">
      <c r="A16" s="91">
        <v>9</v>
      </c>
      <c r="B16" s="94" t="s">
        <v>85</v>
      </c>
      <c r="C16" s="59">
        <f t="shared" si="22"/>
        <v>140574</v>
      </c>
      <c r="D16" s="1">
        <f t="shared" si="5"/>
        <v>6.8487391068586298E-2</v>
      </c>
      <c r="E16" s="43">
        <f t="shared" si="2"/>
        <v>137065</v>
      </c>
      <c r="F16" s="1">
        <f t="shared" si="6"/>
        <v>7.0389516216832468E-2</v>
      </c>
      <c r="G16" s="43">
        <f t="shared" si="3"/>
        <v>3509</v>
      </c>
      <c r="H16" s="60">
        <f t="shared" si="7"/>
        <v>3.3318457608933032E-2</v>
      </c>
      <c r="I16" s="59">
        <f t="shared" si="4"/>
        <v>130996</v>
      </c>
      <c r="J16" s="1">
        <f t="shared" si="8"/>
        <v>6.8871534367945048E-2</v>
      </c>
      <c r="K16" s="43">
        <v>127976</v>
      </c>
      <c r="L16" s="1">
        <f t="shared" si="9"/>
        <v>7.1019262038080122E-2</v>
      </c>
      <c r="M16" s="43">
        <v>3020</v>
      </c>
      <c r="N16" s="60">
        <f t="shared" si="10"/>
        <v>3.0186717844148576E-2</v>
      </c>
      <c r="O16" s="59">
        <f t="shared" si="19"/>
        <v>9393</v>
      </c>
      <c r="P16" s="1">
        <f t="shared" si="15"/>
        <v>0.1149595505893008</v>
      </c>
      <c r="Q16" s="43">
        <v>8938</v>
      </c>
      <c r="R16" s="1">
        <f t="shared" si="20"/>
        <v>0.11409678695890831</v>
      </c>
      <c r="S16" s="43">
        <v>455</v>
      </c>
      <c r="T16" s="60">
        <f t="shared" si="16"/>
        <v>0.13501483679525222</v>
      </c>
      <c r="U16" s="59">
        <f t="shared" si="11"/>
        <v>2</v>
      </c>
      <c r="V16" s="62">
        <f>U16/U$7</f>
        <v>3.1491599615802486E-5</v>
      </c>
      <c r="W16" s="43">
        <v>2</v>
      </c>
      <c r="X16" s="62">
        <f>W16/W$7</f>
        <v>3.1779829342316429E-5</v>
      </c>
      <c r="Y16" s="43"/>
      <c r="Z16" s="63"/>
      <c r="AA16" s="59">
        <f t="shared" si="14"/>
        <v>183</v>
      </c>
      <c r="AB16" s="1">
        <f t="shared" si="17"/>
        <v>3.4508768621534978E-2</v>
      </c>
      <c r="AC16" s="43">
        <v>149</v>
      </c>
      <c r="AD16" s="1">
        <f t="shared" si="21"/>
        <v>3.7474849094567407E-2</v>
      </c>
      <c r="AE16" s="43">
        <v>34</v>
      </c>
      <c r="AF16" s="60">
        <f t="shared" si="18"/>
        <v>2.562170308967596E-2</v>
      </c>
    </row>
    <row r="17" spans="1:32" ht="15" customHeight="1">
      <c r="A17" s="91">
        <v>10</v>
      </c>
      <c r="B17" s="94" t="s">
        <v>154</v>
      </c>
      <c r="C17" s="59">
        <f t="shared" si="22"/>
        <v>94945</v>
      </c>
      <c r="D17" s="1">
        <f t="shared" si="5"/>
        <v>4.6257027224144757E-2</v>
      </c>
      <c r="E17" s="43">
        <f t="shared" si="2"/>
        <v>92463</v>
      </c>
      <c r="F17" s="1">
        <f t="shared" si="6"/>
        <v>4.7484228927567075E-2</v>
      </c>
      <c r="G17" s="43">
        <f t="shared" si="3"/>
        <v>2482</v>
      </c>
      <c r="H17" s="60">
        <f t="shared" si="7"/>
        <v>2.3566945507372979E-2</v>
      </c>
      <c r="I17" s="59">
        <f t="shared" si="4"/>
        <v>82218</v>
      </c>
      <c r="J17" s="1">
        <f t="shared" si="8"/>
        <v>4.3226356626642849E-2</v>
      </c>
      <c r="K17" s="43">
        <v>80079</v>
      </c>
      <c r="L17" s="1">
        <f t="shared" si="9"/>
        <v>4.443920332521268E-2</v>
      </c>
      <c r="M17" s="43">
        <v>2139</v>
      </c>
      <c r="N17" s="60">
        <f t="shared" si="10"/>
        <v>2.1380592539282716E-2</v>
      </c>
      <c r="O17" s="59">
        <f t="shared" si="19"/>
        <v>12631</v>
      </c>
      <c r="P17" s="1">
        <f t="shared" si="15"/>
        <v>0.15458895810640461</v>
      </c>
      <c r="Q17" s="43">
        <v>12305</v>
      </c>
      <c r="R17" s="1">
        <f t="shared" si="20"/>
        <v>0.1570777538072686</v>
      </c>
      <c r="S17" s="43">
        <v>326</v>
      </c>
      <c r="T17" s="60">
        <f t="shared" si="16"/>
        <v>9.6735905044510392E-2</v>
      </c>
      <c r="U17" s="59"/>
      <c r="V17" s="62"/>
      <c r="W17" s="43"/>
      <c r="X17" s="62"/>
      <c r="Y17" s="43"/>
      <c r="Z17" s="60"/>
      <c r="AA17" s="59">
        <f t="shared" si="14"/>
        <v>96</v>
      </c>
      <c r="AB17" s="1">
        <f t="shared" si="17"/>
        <v>1.810296058834622E-2</v>
      </c>
      <c r="AC17" s="43">
        <v>79</v>
      </c>
      <c r="AD17" s="1">
        <f t="shared" si="21"/>
        <v>1.9869215291750501E-2</v>
      </c>
      <c r="AE17" s="43">
        <v>17</v>
      </c>
      <c r="AF17" s="60">
        <f t="shared" si="18"/>
        <v>1.281085154483798E-2</v>
      </c>
    </row>
    <row r="18" spans="1:32" ht="15" customHeight="1">
      <c r="A18" s="91">
        <v>11</v>
      </c>
      <c r="B18" s="94" t="s">
        <v>155</v>
      </c>
      <c r="C18" s="59">
        <f t="shared" si="22"/>
        <v>64555</v>
      </c>
      <c r="D18" s="1">
        <f t="shared" si="5"/>
        <v>3.1451075806568696E-2</v>
      </c>
      <c r="E18" s="43">
        <f t="shared" si="2"/>
        <v>63153</v>
      </c>
      <c r="F18" s="1">
        <f t="shared" si="6"/>
        <v>3.243212430337155E-2</v>
      </c>
      <c r="G18" s="43">
        <f t="shared" si="3"/>
        <v>1402</v>
      </c>
      <c r="H18" s="60">
        <f t="shared" si="7"/>
        <v>1.3312190814398436E-2</v>
      </c>
      <c r="I18" s="59">
        <f t="shared" si="4"/>
        <v>52244</v>
      </c>
      <c r="J18" s="1">
        <f t="shared" si="8"/>
        <v>2.7467437490602167E-2</v>
      </c>
      <c r="K18" s="43">
        <v>51021</v>
      </c>
      <c r="L18" s="1">
        <f t="shared" si="9"/>
        <v>2.8313697634282098E-2</v>
      </c>
      <c r="M18" s="43">
        <v>1223</v>
      </c>
      <c r="N18" s="60">
        <f t="shared" si="10"/>
        <v>1.2224621166686657E-2</v>
      </c>
      <c r="O18" s="59">
        <f t="shared" si="19"/>
        <v>12251</v>
      </c>
      <c r="P18" s="1">
        <f t="shared" si="15"/>
        <v>0.14993819379000575</v>
      </c>
      <c r="Q18" s="43">
        <v>12073</v>
      </c>
      <c r="R18" s="1">
        <f t="shared" si="20"/>
        <v>0.15411619030598567</v>
      </c>
      <c r="S18" s="43">
        <v>178</v>
      </c>
      <c r="T18" s="60">
        <f t="shared" si="16"/>
        <v>5.2818991097922846E-2</v>
      </c>
      <c r="U18" s="59"/>
      <c r="V18" s="62"/>
      <c r="W18" s="43"/>
      <c r="X18" s="62"/>
      <c r="Y18" s="43"/>
      <c r="Z18" s="63"/>
      <c r="AA18" s="59">
        <f t="shared" si="14"/>
        <v>60</v>
      </c>
      <c r="AB18" s="1">
        <f t="shared" si="17"/>
        <v>1.1314350367716388E-2</v>
      </c>
      <c r="AC18" s="43">
        <v>59</v>
      </c>
      <c r="AD18" s="1">
        <f t="shared" si="21"/>
        <v>1.4839034205231388E-2</v>
      </c>
      <c r="AE18" s="43">
        <v>1</v>
      </c>
      <c r="AF18" s="60">
        <f t="shared" si="18"/>
        <v>7.5357950263752827E-4</v>
      </c>
    </row>
    <row r="19" spans="1:32" ht="15" customHeight="1">
      <c r="A19" s="91">
        <v>12</v>
      </c>
      <c r="B19" s="94" t="s">
        <v>156</v>
      </c>
      <c r="C19" s="59">
        <f t="shared" si="22"/>
        <v>44696</v>
      </c>
      <c r="D19" s="1">
        <f t="shared" si="5"/>
        <v>2.1775807981572217E-2</v>
      </c>
      <c r="E19" s="43">
        <f t="shared" si="2"/>
        <v>43927</v>
      </c>
      <c r="F19" s="1">
        <f t="shared" si="6"/>
        <v>2.2558642095770621E-2</v>
      </c>
      <c r="G19" s="43">
        <f t="shared" si="3"/>
        <v>769</v>
      </c>
      <c r="H19" s="60">
        <f t="shared" si="7"/>
        <v>7.3017651471272444E-3</v>
      </c>
      <c r="I19" s="59">
        <f t="shared" si="4"/>
        <v>35067</v>
      </c>
      <c r="J19" s="1">
        <f t="shared" si="8"/>
        <v>1.8436578946538284E-2</v>
      </c>
      <c r="K19" s="43">
        <v>34408</v>
      </c>
      <c r="L19" s="1">
        <f t="shared" si="9"/>
        <v>1.9094445585158631E-2</v>
      </c>
      <c r="M19" s="43">
        <v>659</v>
      </c>
      <c r="N19" s="60">
        <f t="shared" si="10"/>
        <v>6.5871016752628844E-3</v>
      </c>
      <c r="O19" s="59">
        <f t="shared" si="19"/>
        <v>9603</v>
      </c>
      <c r="P19" s="1">
        <f t="shared" si="15"/>
        <v>0.11752970981678436</v>
      </c>
      <c r="Q19" s="43">
        <v>9496</v>
      </c>
      <c r="R19" s="1">
        <f t="shared" si="20"/>
        <v>0.1212198577938905</v>
      </c>
      <c r="S19" s="43">
        <v>107</v>
      </c>
      <c r="T19" s="60">
        <f t="shared" si="16"/>
        <v>3.1750741839762613E-2</v>
      </c>
      <c r="U19" s="59"/>
      <c r="V19" s="61"/>
      <c r="W19" s="43"/>
      <c r="X19" s="61"/>
      <c r="Y19" s="43"/>
      <c r="Z19" s="60"/>
      <c r="AA19" s="59">
        <f t="shared" si="14"/>
        <v>26</v>
      </c>
      <c r="AB19" s="1">
        <f t="shared" si="17"/>
        <v>4.9028851593437674E-3</v>
      </c>
      <c r="AC19" s="43">
        <v>23</v>
      </c>
      <c r="AD19" s="1">
        <f t="shared" si="21"/>
        <v>5.7847082494969816E-3</v>
      </c>
      <c r="AE19" s="43">
        <v>3</v>
      </c>
      <c r="AF19" s="60">
        <f t="shared" si="18"/>
        <v>2.2607385079125848E-3</v>
      </c>
    </row>
    <row r="20" spans="1:32" ht="15" customHeight="1">
      <c r="A20" s="91">
        <v>13</v>
      </c>
      <c r="B20" s="94" t="s">
        <v>157</v>
      </c>
      <c r="C20" s="59">
        <f t="shared" si="22"/>
        <v>31956</v>
      </c>
      <c r="D20" s="1">
        <f t="shared" si="5"/>
        <v>1.5568903701877614E-2</v>
      </c>
      <c r="E20" s="43">
        <f t="shared" si="2"/>
        <v>31592</v>
      </c>
      <c r="F20" s="1">
        <f t="shared" si="6"/>
        <v>1.6224022152425285E-2</v>
      </c>
      <c r="G20" s="43">
        <f t="shared" si="3"/>
        <v>364</v>
      </c>
      <c r="H20" s="60">
        <f t="shared" si="7"/>
        <v>3.4562321372617905E-3</v>
      </c>
      <c r="I20" s="59">
        <f t="shared" si="4"/>
        <v>25042</v>
      </c>
      <c r="J20" s="1">
        <f t="shared" si="8"/>
        <v>1.3165905551635776E-2</v>
      </c>
      <c r="K20" s="43">
        <v>24729</v>
      </c>
      <c r="L20" s="1">
        <f t="shared" si="9"/>
        <v>1.3723161615769234E-2</v>
      </c>
      <c r="M20" s="43">
        <v>313</v>
      </c>
      <c r="N20" s="60">
        <f t="shared" si="10"/>
        <v>3.1286234057014911E-3</v>
      </c>
      <c r="O20" s="59">
        <f t="shared" si="19"/>
        <v>6899</v>
      </c>
      <c r="P20" s="1">
        <f t="shared" si="15"/>
        <v>8.4435850049567357E-2</v>
      </c>
      <c r="Q20" s="43">
        <v>6850</v>
      </c>
      <c r="R20" s="1">
        <f t="shared" si="20"/>
        <v>8.744271544736204E-2</v>
      </c>
      <c r="S20" s="43">
        <v>49</v>
      </c>
      <c r="T20" s="60">
        <f t="shared" si="16"/>
        <v>1.4540059347181009E-2</v>
      </c>
      <c r="U20" s="59"/>
      <c r="V20" s="61"/>
      <c r="W20" s="43"/>
      <c r="X20" s="61"/>
      <c r="Y20" s="43"/>
      <c r="Z20" s="60"/>
      <c r="AA20" s="59">
        <f t="shared" si="14"/>
        <v>15</v>
      </c>
      <c r="AB20" s="1">
        <f t="shared" si="17"/>
        <v>2.8285875919290969E-3</v>
      </c>
      <c r="AC20" s="43">
        <v>13</v>
      </c>
      <c r="AD20" s="1">
        <f t="shared" si="21"/>
        <v>3.2696177062374247E-3</v>
      </c>
      <c r="AE20" s="43">
        <v>2</v>
      </c>
      <c r="AF20" s="60">
        <f t="shared" si="18"/>
        <v>1.5071590052750565E-3</v>
      </c>
    </row>
    <row r="21" spans="1:32" ht="15" customHeight="1">
      <c r="A21" s="91">
        <v>14</v>
      </c>
      <c r="B21" s="94" t="s">
        <v>86</v>
      </c>
      <c r="C21" s="59">
        <f t="shared" si="22"/>
        <v>49601</v>
      </c>
      <c r="D21" s="1">
        <f t="shared" si="5"/>
        <v>2.4165514849068453E-2</v>
      </c>
      <c r="E21" s="43">
        <f t="shared" si="2"/>
        <v>49273</v>
      </c>
      <c r="F21" s="1">
        <f t="shared" si="6"/>
        <v>2.5304072028249271E-2</v>
      </c>
      <c r="G21" s="43">
        <f t="shared" si="3"/>
        <v>328</v>
      </c>
      <c r="H21" s="60">
        <f t="shared" si="7"/>
        <v>3.1144069808293059E-3</v>
      </c>
      <c r="I21" s="59">
        <f t="shared" si="4"/>
        <v>38496</v>
      </c>
      <c r="J21" s="1">
        <f t="shared" si="8"/>
        <v>2.0239385836425636E-2</v>
      </c>
      <c r="K21" s="43">
        <v>38216</v>
      </c>
      <c r="L21" s="1">
        <f t="shared" si="9"/>
        <v>2.1207664859405437E-2</v>
      </c>
      <c r="M21" s="43">
        <v>280</v>
      </c>
      <c r="N21" s="60">
        <f t="shared" si="10"/>
        <v>2.7987685418415899E-3</v>
      </c>
      <c r="O21" s="59">
        <f t="shared" si="19"/>
        <v>11097</v>
      </c>
      <c r="P21" s="1">
        <f t="shared" si="15"/>
        <v>0.13581455689231034</v>
      </c>
      <c r="Q21" s="43">
        <v>11049</v>
      </c>
      <c r="R21" s="1">
        <f t="shared" si="20"/>
        <v>0.141044461748599</v>
      </c>
      <c r="S21" s="43">
        <v>48</v>
      </c>
      <c r="T21" s="60">
        <f t="shared" si="16"/>
        <v>1.4243323442136498E-2</v>
      </c>
      <c r="U21" s="59"/>
      <c r="V21" s="62"/>
      <c r="W21" s="43"/>
      <c r="X21" s="62"/>
      <c r="Y21" s="43"/>
      <c r="Z21" s="60"/>
      <c r="AA21" s="59">
        <f>AC21+AE21</f>
        <v>8</v>
      </c>
      <c r="AB21" s="1">
        <f t="shared" si="17"/>
        <v>1.5085800490288515E-3</v>
      </c>
      <c r="AC21" s="43">
        <v>8</v>
      </c>
      <c r="AD21" s="1">
        <f t="shared" si="21"/>
        <v>2.012072434607646E-3</v>
      </c>
      <c r="AE21" s="43"/>
      <c r="AF21" s="60">
        <f t="shared" si="18"/>
        <v>0</v>
      </c>
    </row>
    <row r="22" spans="1:32" ht="15" customHeight="1">
      <c r="A22" s="91">
        <v>15</v>
      </c>
      <c r="B22" s="94" t="s">
        <v>87</v>
      </c>
      <c r="C22" s="59">
        <f>E22+G22</f>
        <v>22949</v>
      </c>
      <c r="D22" s="1">
        <f t="shared" si="5"/>
        <v>1.118071007179839E-2</v>
      </c>
      <c r="E22" s="43">
        <f t="shared" si="2"/>
        <v>22859</v>
      </c>
      <c r="F22" s="1">
        <f t="shared" si="6"/>
        <v>1.173920367125505E-2</v>
      </c>
      <c r="G22" s="43">
        <f t="shared" si="3"/>
        <v>90</v>
      </c>
      <c r="H22" s="60">
        <f t="shared" si="7"/>
        <v>8.5456289108121197E-4</v>
      </c>
      <c r="I22" s="59">
        <f t="shared" si="4"/>
        <v>17582</v>
      </c>
      <c r="J22" s="1">
        <f t="shared" si="8"/>
        <v>9.2437884916883716E-3</v>
      </c>
      <c r="K22" s="43">
        <v>17517</v>
      </c>
      <c r="L22" s="1">
        <f t="shared" si="9"/>
        <v>9.7209196499425631E-3</v>
      </c>
      <c r="M22" s="43">
        <v>65</v>
      </c>
      <c r="N22" s="60">
        <f t="shared" si="10"/>
        <v>6.4971412578465474E-4</v>
      </c>
      <c r="O22" s="59">
        <f t="shared" si="19"/>
        <v>5362</v>
      </c>
      <c r="P22" s="1">
        <f t="shared" si="15"/>
        <v>6.5624732275080477E-2</v>
      </c>
      <c r="Q22" s="43">
        <v>5339</v>
      </c>
      <c r="R22" s="1">
        <f t="shared" si="20"/>
        <v>6.8154256609265093E-2</v>
      </c>
      <c r="S22" s="43">
        <v>23</v>
      </c>
      <c r="T22" s="60">
        <f t="shared" si="16"/>
        <v>6.8249258160237389E-3</v>
      </c>
      <c r="U22" s="59"/>
      <c r="V22" s="62"/>
      <c r="W22" s="43"/>
      <c r="X22" s="62"/>
      <c r="Y22" s="43"/>
      <c r="Z22" s="60"/>
      <c r="AA22" s="59">
        <f>AC22+AE22</f>
        <v>5</v>
      </c>
      <c r="AB22" s="1">
        <f t="shared" si="17"/>
        <v>9.4286253064303227E-4</v>
      </c>
      <c r="AC22" s="43">
        <v>3</v>
      </c>
      <c r="AD22" s="1">
        <f t="shared" si="21"/>
        <v>7.5452716297786716E-4</v>
      </c>
      <c r="AE22" s="43">
        <v>2</v>
      </c>
      <c r="AF22" s="60">
        <f t="shared" si="18"/>
        <v>1.5071590052750565E-3</v>
      </c>
    </row>
    <row r="23" spans="1:32" ht="15" customHeight="1">
      <c r="A23" s="91">
        <v>16</v>
      </c>
      <c r="B23" s="94" t="s">
        <v>88</v>
      </c>
      <c r="C23" s="59">
        <f>E23+G23</f>
        <v>11500</v>
      </c>
      <c r="D23" s="1">
        <f t="shared" si="5"/>
        <v>5.6027785884213465E-3</v>
      </c>
      <c r="E23" s="43">
        <f t="shared" si="2"/>
        <v>11414</v>
      </c>
      <c r="F23" s="1">
        <f t="shared" si="6"/>
        <v>5.8616418348880154E-3</v>
      </c>
      <c r="G23" s="43">
        <f t="shared" si="3"/>
        <v>86</v>
      </c>
      <c r="H23" s="60">
        <f t="shared" si="7"/>
        <v>8.1658231814426923E-4</v>
      </c>
      <c r="I23" s="59">
        <f t="shared" si="4"/>
        <v>8491</v>
      </c>
      <c r="J23" s="1">
        <f t="shared" si="8"/>
        <v>4.4641683587149338E-3</v>
      </c>
      <c r="K23" s="43">
        <v>8422</v>
      </c>
      <c r="L23" s="1">
        <f t="shared" si="9"/>
        <v>4.6737218297548825E-3</v>
      </c>
      <c r="M23" s="43">
        <v>69</v>
      </c>
      <c r="N23" s="60">
        <f t="shared" si="10"/>
        <v>6.8969653352524889E-4</v>
      </c>
      <c r="O23" s="59">
        <f t="shared" si="19"/>
        <v>3007</v>
      </c>
      <c r="P23" s="1">
        <f t="shared" si="15"/>
        <v>3.680223236687187E-2</v>
      </c>
      <c r="Q23" s="43">
        <v>2992</v>
      </c>
      <c r="R23" s="1">
        <f t="shared" si="20"/>
        <v>3.8193956878614189E-2</v>
      </c>
      <c r="S23" s="43">
        <v>15</v>
      </c>
      <c r="T23" s="60">
        <f t="shared" si="16"/>
        <v>4.4510385756676559E-3</v>
      </c>
      <c r="U23" s="59"/>
      <c r="V23" s="62"/>
      <c r="W23" s="43"/>
      <c r="X23" s="62"/>
      <c r="Y23" s="43"/>
      <c r="Z23" s="60"/>
      <c r="AA23" s="59">
        <f>AC23+AE23</f>
        <v>2</v>
      </c>
      <c r="AB23" s="1">
        <f t="shared" si="17"/>
        <v>3.7714501225721289E-4</v>
      </c>
      <c r="AC23" s="43"/>
      <c r="AD23" s="1"/>
      <c r="AE23" s="43">
        <v>2</v>
      </c>
      <c r="AF23" s="60">
        <f t="shared" si="18"/>
        <v>1.5071590052750565E-3</v>
      </c>
    </row>
    <row r="24" spans="1:32" ht="15" customHeight="1">
      <c r="A24" s="91">
        <v>17</v>
      </c>
      <c r="B24" s="94" t="s">
        <v>89</v>
      </c>
      <c r="C24" s="59">
        <f>E24+G24</f>
        <v>7</v>
      </c>
      <c r="D24" s="79">
        <f t="shared" si="5"/>
        <v>3.4103869668651674E-6</v>
      </c>
      <c r="E24" s="43">
        <f t="shared" si="2"/>
        <v>7</v>
      </c>
      <c r="F24" s="79">
        <f t="shared" si="6"/>
        <v>3.5948390436495626E-6</v>
      </c>
      <c r="G24" s="43"/>
      <c r="H24" s="60"/>
      <c r="I24" s="59">
        <f t="shared" si="4"/>
        <v>7</v>
      </c>
      <c r="J24" s="79">
        <f t="shared" si="8"/>
        <v>3.6802706996825504E-6</v>
      </c>
      <c r="K24" s="43">
        <v>7</v>
      </c>
      <c r="L24" s="79">
        <f t="shared" si="9"/>
        <v>3.8845942541301565E-6</v>
      </c>
      <c r="M24" s="43"/>
      <c r="N24" s="60"/>
      <c r="O24" s="59"/>
      <c r="P24" s="1"/>
      <c r="Q24" s="43"/>
      <c r="R24" s="1"/>
      <c r="S24" s="43"/>
      <c r="T24" s="60"/>
      <c r="U24" s="59"/>
      <c r="V24" s="62"/>
      <c r="W24" s="43"/>
      <c r="X24" s="62"/>
      <c r="Y24" s="43"/>
      <c r="Z24" s="60"/>
      <c r="AA24" s="59"/>
      <c r="AB24" s="79"/>
      <c r="AC24" s="43"/>
      <c r="AD24" s="61"/>
      <c r="AE24" s="43"/>
      <c r="AF24" s="60"/>
    </row>
    <row r="25" spans="1:32" ht="15" customHeight="1">
      <c r="A25" s="95"/>
      <c r="B25" s="250" t="s">
        <v>90</v>
      </c>
      <c r="C25" s="80">
        <f>E25+G25</f>
        <v>4598</v>
      </c>
      <c r="D25" s="83">
        <f>C25/C$7</f>
        <v>2.2401370390922916E-3</v>
      </c>
      <c r="E25" s="82">
        <f t="shared" si="2"/>
        <v>4550</v>
      </c>
      <c r="F25" s="83">
        <f>E25/E$7</f>
        <v>2.336645378372216E-3</v>
      </c>
      <c r="G25" s="82">
        <f>M25+Y25+AE25+S25</f>
        <v>48</v>
      </c>
      <c r="H25" s="84">
        <f>G25/G$7</f>
        <v>4.5576687524331302E-4</v>
      </c>
      <c r="I25" s="80">
        <f t="shared" si="4"/>
        <v>3364</v>
      </c>
      <c r="J25" s="83">
        <f>I25/$I$7</f>
        <v>1.7686329476760143E-3</v>
      </c>
      <c r="K25" s="82">
        <v>3325</v>
      </c>
      <c r="L25" s="83">
        <f t="shared" si="9"/>
        <v>1.8451822707118242E-3</v>
      </c>
      <c r="M25" s="82">
        <v>39</v>
      </c>
      <c r="N25" s="84">
        <f>M25/M$7</f>
        <v>3.8982847547079283E-4</v>
      </c>
      <c r="O25" s="80">
        <f>Q25+S25</f>
        <v>1232</v>
      </c>
      <c r="P25" s="81">
        <f>O25/$I$7</f>
        <v>6.4772764314412884E-4</v>
      </c>
      <c r="Q25" s="82">
        <v>1225</v>
      </c>
      <c r="R25" s="83">
        <f>Q25/Q$7</f>
        <v>1.5637565901170585E-2</v>
      </c>
      <c r="S25" s="82">
        <v>7</v>
      </c>
      <c r="T25" s="86">
        <f>S25/S$7</f>
        <v>2.0771513353115725E-3</v>
      </c>
      <c r="U25" s="80"/>
      <c r="V25" s="81"/>
      <c r="W25" s="82"/>
      <c r="X25" s="81"/>
      <c r="Y25" s="82"/>
      <c r="Z25" s="86"/>
      <c r="AA25" s="80">
        <f>AC25+AE25</f>
        <v>2</v>
      </c>
      <c r="AB25" s="81">
        <f>AA25/AA$7</f>
        <v>3.7714501225721289E-4</v>
      </c>
      <c r="AC25" s="82"/>
      <c r="AD25" s="81"/>
      <c r="AE25" s="82">
        <v>2</v>
      </c>
      <c r="AF25" s="86">
        <f>AE25/AE$7</f>
        <v>1.5071590052750565E-3</v>
      </c>
    </row>
    <row r="26" spans="1:32" ht="15" customHeight="1">
      <c r="A26" s="97"/>
      <c r="B26" s="105" t="s">
        <v>158</v>
      </c>
      <c r="C26" s="46">
        <f>C8+C9+C10+C11</f>
        <v>812313</v>
      </c>
      <c r="D26" s="47">
        <f>C26/C$7</f>
        <v>0.3957573811735921</v>
      </c>
      <c r="E26" s="48">
        <f>E8+E9+E10+E11</f>
        <v>728843</v>
      </c>
      <c r="F26" s="47">
        <f>E26/E$7</f>
        <v>0.37429618187009689</v>
      </c>
      <c r="G26" s="48">
        <f>G8+G9+G10+G11</f>
        <v>83470</v>
      </c>
      <c r="H26" s="49">
        <f>G26/G$7</f>
        <v>0.79255960576165296</v>
      </c>
      <c r="I26" s="46">
        <f>I8+I9+I10+I11</f>
        <v>745006</v>
      </c>
      <c r="J26" s="47">
        <f>I26/$I$7</f>
        <v>0.39168910755538544</v>
      </c>
      <c r="K26" s="48">
        <f>K8+K9+K10+K11</f>
        <v>663755</v>
      </c>
      <c r="L26" s="47">
        <f t="shared" si="9"/>
        <v>0.36834555130716595</v>
      </c>
      <c r="M26" s="48">
        <f>M8+M9+M10+M11</f>
        <v>81251</v>
      </c>
      <c r="N26" s="49">
        <f>M26/M$7</f>
        <v>0.81215265283275362</v>
      </c>
      <c r="O26" s="46">
        <f>O8+O9+O10+O11</f>
        <v>1142</v>
      </c>
      <c r="P26" s="47">
        <f>O26/$I$7</f>
        <v>6.004098770053532E-4</v>
      </c>
      <c r="Q26" s="48">
        <f>Q8+Q9+Q10+Q11</f>
        <v>340</v>
      </c>
      <c r="R26" s="47">
        <f>Q26/Q$7</f>
        <v>4.3402223725697948E-3</v>
      </c>
      <c r="S26" s="48">
        <f>S8+S9+S10+S11</f>
        <v>802</v>
      </c>
      <c r="T26" s="49">
        <f>S26/S$7</f>
        <v>0.23798219584569733</v>
      </c>
      <c r="U26" s="46">
        <f>U8+U9+U10+U11</f>
        <v>63434</v>
      </c>
      <c r="V26" s="47">
        <f>U26/U$7</f>
        <v>0.99881906501440743</v>
      </c>
      <c r="W26" s="48">
        <f>W8+W9+W10+W11</f>
        <v>62859</v>
      </c>
      <c r="X26" s="47">
        <f>W26/W$7</f>
        <v>0.99882414631433425</v>
      </c>
      <c r="Y26" s="48">
        <f>Y8+Y9+Y10+Y11</f>
        <v>575</v>
      </c>
      <c r="Z26" s="49">
        <f>Y26/Y$7</f>
        <v>0.99826388888888884</v>
      </c>
      <c r="AA26" s="46">
        <f>AA8+AA9+AA10+AA11</f>
        <v>2731</v>
      </c>
      <c r="AB26" s="47">
        <f>AA26/AA$7</f>
        <v>0.51499151423722422</v>
      </c>
      <c r="AC26" s="48">
        <f>AC8+AC9+AC10+AC11</f>
        <v>1889</v>
      </c>
      <c r="AD26" s="47">
        <f>AC26/AC$7</f>
        <v>0.4751006036217304</v>
      </c>
      <c r="AE26" s="48">
        <f>AE8+AE9+AE10+AE11</f>
        <v>842</v>
      </c>
      <c r="AF26" s="49">
        <f>AE26/AE$7</f>
        <v>0.63451394122079885</v>
      </c>
    </row>
    <row r="28" spans="1:32" s="68" customFormat="1" hidden="1">
      <c r="B28" s="69"/>
      <c r="C28" s="70">
        <f>C9+C10+C11</f>
        <v>810145</v>
      </c>
      <c r="D28" s="71">
        <f t="shared" ref="D28:N28" si="23">D9+D10+D11</f>
        <v>0.3947011356101402</v>
      </c>
      <c r="E28" s="72">
        <f t="shared" si="23"/>
        <v>727093</v>
      </c>
      <c r="F28" s="71">
        <f t="shared" si="23"/>
        <v>0.3733974721091845</v>
      </c>
      <c r="G28" s="72">
        <f t="shared" si="23"/>
        <v>83052</v>
      </c>
      <c r="H28" s="71">
        <f t="shared" si="23"/>
        <v>0.78859063588974243</v>
      </c>
      <c r="I28" s="72">
        <f t="shared" si="23"/>
        <v>744111</v>
      </c>
      <c r="J28" s="71">
        <f t="shared" si="23"/>
        <v>0.39121855865878319</v>
      </c>
      <c r="K28" s="72">
        <f t="shared" si="23"/>
        <v>662929</v>
      </c>
      <c r="L28" s="71">
        <f t="shared" si="23"/>
        <v>0.36788716918517861</v>
      </c>
      <c r="M28" s="72">
        <f t="shared" si="23"/>
        <v>81182</v>
      </c>
      <c r="N28" s="71">
        <f t="shared" si="23"/>
        <v>0.81146295629922838</v>
      </c>
      <c r="P28" s="69"/>
      <c r="Q28" s="72">
        <f t="shared" ref="Q28:Z28" si="24">Q9+Q10+Q11</f>
        <v>340</v>
      </c>
      <c r="R28" s="71">
        <f t="shared" si="24"/>
        <v>4.3402223725697948E-3</v>
      </c>
      <c r="S28" s="72">
        <f t="shared" si="24"/>
        <v>802</v>
      </c>
      <c r="T28" s="71">
        <f t="shared" si="24"/>
        <v>0.23798219584569733</v>
      </c>
      <c r="U28" s="72">
        <f t="shared" si="24"/>
        <v>62161</v>
      </c>
      <c r="V28" s="71">
        <f t="shared" si="24"/>
        <v>0.97877466185894901</v>
      </c>
      <c r="W28" s="72">
        <f t="shared" si="24"/>
        <v>61935</v>
      </c>
      <c r="X28" s="71">
        <f t="shared" si="24"/>
        <v>0.98414186515818403</v>
      </c>
      <c r="Y28" s="72">
        <f t="shared" si="24"/>
        <v>226</v>
      </c>
      <c r="Z28" s="71">
        <f t="shared" si="24"/>
        <v>0.3923611111111111</v>
      </c>
    </row>
    <row r="30" spans="1:32"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spans="1:32"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spans="1:32"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spans="2:26"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spans="2:26"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  <row r="35" spans="2:26"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</row>
    <row r="36" spans="2:26"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</row>
    <row r="37" spans="2:26" ht="13.15" hidden="1" customHeight="1"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Z37" s="73" t="s">
        <v>66</v>
      </c>
    </row>
    <row r="38" spans="2:26"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</row>
    <row r="39" spans="2:26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</row>
    <row r="40" spans="2:26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</row>
    <row r="41" spans="2:26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</row>
    <row r="42" spans="2:26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</row>
    <row r="43" spans="2:26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</row>
    <row r="44" spans="2:26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</row>
    <row r="45" spans="2:26"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</row>
    <row r="46" spans="2:26"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</row>
    <row r="47" spans="2:26">
      <c r="B47" s="28"/>
      <c r="C47" s="28"/>
      <c r="D47" s="28"/>
      <c r="E47" s="28"/>
      <c r="F47" s="28"/>
      <c r="G47" s="28"/>
      <c r="H47" s="28"/>
      <c r="I47" s="74"/>
      <c r="J47" s="28"/>
      <c r="K47" s="28"/>
      <c r="L47" s="28"/>
      <c r="M47" s="28"/>
      <c r="N47" s="28"/>
    </row>
    <row r="48" spans="2:26"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</row>
    <row r="49" spans="2:14" ht="44.25" customHeight="1"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</row>
    <row r="50" spans="2:14" ht="134.25" customHeight="1"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</row>
    <row r="62" spans="2:14" ht="12" customHeight="1"/>
    <row r="63" spans="2:14" hidden="1"/>
    <row r="113" spans="9:9">
      <c r="I113" s="40"/>
    </row>
  </sheetData>
  <mergeCells count="21">
    <mergeCell ref="U5:V5"/>
    <mergeCell ref="AA5:AB5"/>
    <mergeCell ref="AA4:AF4"/>
    <mergeCell ref="AC5:AD5"/>
    <mergeCell ref="AE5:AF5"/>
    <mergeCell ref="G5:H5"/>
    <mergeCell ref="K5:L5"/>
    <mergeCell ref="Y5:Z5"/>
    <mergeCell ref="E5:F5"/>
    <mergeCell ref="B1:T1"/>
    <mergeCell ref="U4:Z4"/>
    <mergeCell ref="O4:T4"/>
    <mergeCell ref="C4:H4"/>
    <mergeCell ref="I4:N4"/>
    <mergeCell ref="M5:N5"/>
    <mergeCell ref="Q5:R5"/>
    <mergeCell ref="S5:T5"/>
    <mergeCell ref="W5:X5"/>
    <mergeCell ref="C5:D5"/>
    <mergeCell ref="I5:J5"/>
    <mergeCell ref="O5:P5"/>
  </mergeCells>
  <phoneticPr fontId="2" type="noConversion"/>
  <printOptions horizontalCentered="1"/>
  <pageMargins left="0.59055118110236227" right="0.59055118110236227" top="0.39370078740157483" bottom="0.39370078740157483" header="0.27559055118110237" footer="0.27559055118110237"/>
  <pageSetup paperSize="9" scale="67" firstPageNumber="131" orientation="landscape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4"/>
  <dimension ref="A1:IT61"/>
  <sheetViews>
    <sheetView zoomScaleNormal="100" workbookViewId="0">
      <selection activeCell="X3" sqref="X3"/>
    </sheetView>
  </sheetViews>
  <sheetFormatPr defaultRowHeight="12.75"/>
  <cols>
    <col min="1" max="1" width="3.28515625" style="42" customWidth="1"/>
    <col min="2" max="2" width="24.85546875" style="42" customWidth="1"/>
    <col min="3" max="3" width="9.5703125" style="42" customWidth="1"/>
    <col min="4" max="4" width="8.28515625" style="42" customWidth="1"/>
    <col min="5" max="5" width="11.42578125" style="42" customWidth="1"/>
    <col min="6" max="6" width="8.28515625" style="42" customWidth="1"/>
    <col min="7" max="7" width="11.28515625" style="42" customWidth="1"/>
    <col min="8" max="8" width="9.42578125" style="42" bestFit="1" customWidth="1"/>
    <col min="9" max="9" width="11.42578125" style="42" bestFit="1" customWidth="1"/>
    <col min="10" max="10" width="9.42578125" style="42" bestFit="1" customWidth="1"/>
    <col min="11" max="11" width="11.42578125" style="42" bestFit="1" customWidth="1"/>
    <col min="12" max="12" width="8.140625" style="42" customWidth="1"/>
    <col min="13" max="13" width="10.5703125" style="42" customWidth="1"/>
    <col min="14" max="14" width="8.28515625" style="42" customWidth="1"/>
    <col min="15" max="15" width="8.5703125" style="42" customWidth="1"/>
    <col min="16" max="16" width="7.140625" style="42" customWidth="1"/>
    <col min="17" max="17" width="10.42578125" style="42" bestFit="1" customWidth="1"/>
    <col min="18" max="18" width="9.42578125" style="42" bestFit="1" customWidth="1"/>
    <col min="19" max="19" width="10.42578125" style="42" bestFit="1" customWidth="1"/>
    <col min="20" max="20" width="9.42578125" style="42" bestFit="1" customWidth="1"/>
    <col min="21" max="21" width="12" style="42" customWidth="1"/>
    <col min="22" max="22" width="8" style="42" customWidth="1"/>
    <col min="23" max="23" width="9.5703125" style="42" customWidth="1"/>
    <col min="24" max="24" width="7.5703125" style="42" customWidth="1"/>
    <col min="25" max="25" width="9.85546875" style="42" customWidth="1"/>
    <col min="26" max="26" width="12" style="42" customWidth="1"/>
    <col min="27" max="16384" width="9.140625" style="28"/>
  </cols>
  <sheetData>
    <row r="1" spans="1:32" ht="45" customHeight="1">
      <c r="A1" s="267" t="s">
        <v>162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8"/>
      <c r="V1" s="28"/>
      <c r="W1" s="28"/>
      <c r="X1" s="28"/>
      <c r="Y1" s="28"/>
      <c r="Z1" s="28"/>
    </row>
    <row r="2" spans="1:32" ht="15" customHeight="1">
      <c r="A2" s="275"/>
      <c r="B2" s="275"/>
      <c r="C2" s="275"/>
      <c r="D2" s="275"/>
      <c r="E2" s="275"/>
      <c r="F2" s="275"/>
      <c r="G2" s="275"/>
      <c r="H2" s="275"/>
      <c r="I2" s="28"/>
      <c r="J2" s="44"/>
      <c r="K2" s="44"/>
      <c r="N2" s="44"/>
      <c r="O2" s="44"/>
      <c r="P2" s="44"/>
      <c r="Q2" s="44"/>
      <c r="R2" s="44"/>
    </row>
    <row r="3" spans="1:32" ht="15" customHeight="1">
      <c r="A3" s="275"/>
      <c r="B3" s="275"/>
      <c r="C3" s="275"/>
      <c r="D3" s="275"/>
      <c r="E3" s="275"/>
      <c r="F3" s="275"/>
      <c r="G3" s="275"/>
      <c r="H3" s="275"/>
      <c r="U3" s="45"/>
      <c r="X3" s="43"/>
    </row>
    <row r="4" spans="1:32" ht="15" customHeight="1">
      <c r="A4" s="87"/>
      <c r="B4" s="88"/>
      <c r="C4" s="269" t="s">
        <v>74</v>
      </c>
      <c r="D4" s="265"/>
      <c r="E4" s="265"/>
      <c r="F4" s="265"/>
      <c r="G4" s="265"/>
      <c r="H4" s="266"/>
      <c r="I4" s="269" t="s">
        <v>58</v>
      </c>
      <c r="J4" s="265"/>
      <c r="K4" s="265"/>
      <c r="L4" s="265"/>
      <c r="M4" s="265"/>
      <c r="N4" s="266"/>
      <c r="O4" s="269" t="s">
        <v>68</v>
      </c>
      <c r="P4" s="265"/>
      <c r="Q4" s="265"/>
      <c r="R4" s="265"/>
      <c r="S4" s="265"/>
      <c r="T4" s="266"/>
      <c r="U4" s="269" t="s">
        <v>71</v>
      </c>
      <c r="V4" s="265"/>
      <c r="W4" s="265"/>
      <c r="X4" s="265"/>
      <c r="Y4" s="265"/>
      <c r="Z4" s="266"/>
      <c r="AA4" s="269" t="s">
        <v>70</v>
      </c>
      <c r="AB4" s="265"/>
      <c r="AC4" s="265"/>
      <c r="AD4" s="265"/>
      <c r="AE4" s="265"/>
      <c r="AF4" s="266"/>
    </row>
    <row r="5" spans="1:32" ht="15" customHeight="1">
      <c r="A5" s="89"/>
      <c r="B5" s="90" t="s">
        <v>67</v>
      </c>
      <c r="C5" s="99"/>
      <c r="D5" s="100"/>
      <c r="E5" s="270" t="s">
        <v>60</v>
      </c>
      <c r="F5" s="270"/>
      <c r="G5" s="270" t="s">
        <v>61</v>
      </c>
      <c r="H5" s="273"/>
      <c r="I5" s="99"/>
      <c r="J5" s="100"/>
      <c r="K5" s="270" t="s">
        <v>60</v>
      </c>
      <c r="L5" s="270"/>
      <c r="M5" s="270" t="s">
        <v>61</v>
      </c>
      <c r="N5" s="273"/>
      <c r="O5" s="99"/>
      <c r="P5" s="100"/>
      <c r="Q5" s="270" t="s">
        <v>60</v>
      </c>
      <c r="R5" s="270"/>
      <c r="S5" s="270" t="s">
        <v>61</v>
      </c>
      <c r="T5" s="273"/>
      <c r="U5" s="99"/>
      <c r="V5" s="100"/>
      <c r="W5" s="270" t="s">
        <v>60</v>
      </c>
      <c r="X5" s="270"/>
      <c r="Y5" s="270" t="s">
        <v>61</v>
      </c>
      <c r="Z5" s="273"/>
      <c r="AA5" s="99"/>
      <c r="AB5" s="100"/>
      <c r="AC5" s="270" t="s">
        <v>60</v>
      </c>
      <c r="AD5" s="270"/>
      <c r="AE5" s="270" t="s">
        <v>61</v>
      </c>
      <c r="AF5" s="273"/>
    </row>
    <row r="6" spans="1:32" ht="15" customHeight="1">
      <c r="A6" s="89"/>
      <c r="B6" s="90" t="s">
        <v>62</v>
      </c>
      <c r="C6" s="271" t="s">
        <v>63</v>
      </c>
      <c r="D6" s="272"/>
      <c r="E6" s="272" t="s">
        <v>64</v>
      </c>
      <c r="F6" s="272"/>
      <c r="G6" s="272" t="s">
        <v>64</v>
      </c>
      <c r="H6" s="274"/>
      <c r="I6" s="271" t="s">
        <v>63</v>
      </c>
      <c r="J6" s="272"/>
      <c r="K6" s="272" t="s">
        <v>64</v>
      </c>
      <c r="L6" s="272"/>
      <c r="M6" s="272" t="s">
        <v>64</v>
      </c>
      <c r="N6" s="274"/>
      <c r="O6" s="271" t="s">
        <v>63</v>
      </c>
      <c r="P6" s="272"/>
      <c r="Q6" s="272" t="s">
        <v>64</v>
      </c>
      <c r="R6" s="272"/>
      <c r="S6" s="272" t="s">
        <v>64</v>
      </c>
      <c r="T6" s="274"/>
      <c r="U6" s="271" t="s">
        <v>63</v>
      </c>
      <c r="V6" s="272"/>
      <c r="W6" s="272" t="s">
        <v>64</v>
      </c>
      <c r="X6" s="272"/>
      <c r="Y6" s="272" t="s">
        <v>64</v>
      </c>
      <c r="Z6" s="274"/>
      <c r="AA6" s="271" t="s">
        <v>63</v>
      </c>
      <c r="AB6" s="272"/>
      <c r="AC6" s="272" t="s">
        <v>64</v>
      </c>
      <c r="AD6" s="272"/>
      <c r="AE6" s="272" t="s">
        <v>64</v>
      </c>
      <c r="AF6" s="274"/>
    </row>
    <row r="7" spans="1:32" ht="15" customHeight="1">
      <c r="A7" s="105" t="s">
        <v>12</v>
      </c>
      <c r="B7" s="106" t="s">
        <v>65</v>
      </c>
      <c r="C7" s="107" t="s">
        <v>9</v>
      </c>
      <c r="D7" s="108" t="s">
        <v>0</v>
      </c>
      <c r="E7" s="108" t="s">
        <v>9</v>
      </c>
      <c r="F7" s="108" t="s">
        <v>0</v>
      </c>
      <c r="G7" s="108" t="s">
        <v>9</v>
      </c>
      <c r="H7" s="106" t="s">
        <v>0</v>
      </c>
      <c r="I7" s="107" t="s">
        <v>9</v>
      </c>
      <c r="J7" s="108" t="s">
        <v>0</v>
      </c>
      <c r="K7" s="108" t="s">
        <v>9</v>
      </c>
      <c r="L7" s="108" t="s">
        <v>0</v>
      </c>
      <c r="M7" s="108" t="s">
        <v>9</v>
      </c>
      <c r="N7" s="106" t="s">
        <v>0</v>
      </c>
      <c r="O7" s="107" t="s">
        <v>9</v>
      </c>
      <c r="P7" s="108" t="s">
        <v>0</v>
      </c>
      <c r="Q7" s="108" t="s">
        <v>9</v>
      </c>
      <c r="R7" s="108" t="s">
        <v>0</v>
      </c>
      <c r="S7" s="108" t="s">
        <v>9</v>
      </c>
      <c r="T7" s="106" t="s">
        <v>0</v>
      </c>
      <c r="U7" s="108" t="s">
        <v>9</v>
      </c>
      <c r="V7" s="108" t="s">
        <v>0</v>
      </c>
      <c r="W7" s="108" t="s">
        <v>9</v>
      </c>
      <c r="X7" s="108" t="s">
        <v>0</v>
      </c>
      <c r="Y7" s="108" t="s">
        <v>9</v>
      </c>
      <c r="Z7" s="106" t="s">
        <v>0</v>
      </c>
      <c r="AA7" s="107" t="s">
        <v>9</v>
      </c>
      <c r="AB7" s="108" t="s">
        <v>0</v>
      </c>
      <c r="AC7" s="108" t="s">
        <v>9</v>
      </c>
      <c r="AD7" s="108" t="s">
        <v>0</v>
      </c>
      <c r="AE7" s="108" t="s">
        <v>9</v>
      </c>
      <c r="AF7" s="106" t="s">
        <v>0</v>
      </c>
    </row>
    <row r="8" spans="1:32" ht="15" customHeight="1">
      <c r="A8" s="92"/>
      <c r="B8" s="93" t="s">
        <v>63</v>
      </c>
      <c r="C8" s="75">
        <f>SUM(C9:C17)+C18+C19+C20+C21+C22+C23+C24+C25</f>
        <v>2052553</v>
      </c>
      <c r="D8" s="76">
        <f>SUM(D9:D25)</f>
        <v>1.0000000000000002</v>
      </c>
      <c r="E8" s="77">
        <f>SUM(E9:E17)+E18+E19+E20+E21+E22+E23+E24+E25</f>
        <v>1947236</v>
      </c>
      <c r="F8" s="76">
        <f>SUM(F9:F25)</f>
        <v>0.99999999999999989</v>
      </c>
      <c r="G8" s="77">
        <f>SUM(G9:G17)+G18+G19+G20+G21+G22+G23+G24+G25</f>
        <v>105317</v>
      </c>
      <c r="H8" s="78">
        <f>SUM(H9:H25)</f>
        <v>1.0000000000000002</v>
      </c>
      <c r="I8" s="75">
        <f>SUM(I9:I17)+I18+I19+I20+I21+I22+I23+I24+I25</f>
        <v>1902034</v>
      </c>
      <c r="J8" s="76">
        <f>SUM(J9:J25)</f>
        <v>1</v>
      </c>
      <c r="K8" s="77">
        <f>SUM(K9:K17)+K18+K19+K20+K21+K22+K23+K24+K25</f>
        <v>1801990</v>
      </c>
      <c r="L8" s="76">
        <f>SUM(L9:L25)</f>
        <v>0.99999999999999989</v>
      </c>
      <c r="M8" s="77">
        <f>SUM(M9:M17)+M18+M19+M20+M21+M22+M23+M24+M25</f>
        <v>100044</v>
      </c>
      <c r="N8" s="78">
        <f>SUM(N9:N24)</f>
        <v>0.99999000439806496</v>
      </c>
      <c r="O8" s="75">
        <f>SUM(O9:O17)+O18+O19+O20+O21+O22+O23+O24+O25</f>
        <v>81707</v>
      </c>
      <c r="P8" s="76">
        <f>SUM(P9:P25)</f>
        <v>1</v>
      </c>
      <c r="Q8" s="77">
        <f>SUM(Q9:Q17)+Q18+Q19+Q20+Q21+Q22+Q23+Q24+Q25</f>
        <v>78337</v>
      </c>
      <c r="R8" s="76">
        <f>SUM(R9:R25)</f>
        <v>1</v>
      </c>
      <c r="S8" s="77">
        <f>SUM(S9:S17)+S18+S19+S20+S21+S22+S23+S24+S25</f>
        <v>3370</v>
      </c>
      <c r="T8" s="78">
        <f>SUM(T9:T25)</f>
        <v>1</v>
      </c>
      <c r="U8" s="75">
        <f>SUM(U9:U17)+U18+U19+U20+U21+U22+U23+U24+U25</f>
        <v>63507</v>
      </c>
      <c r="V8" s="76">
        <f>SUM(V9:V25)</f>
        <v>1</v>
      </c>
      <c r="W8" s="77">
        <f>SUM(W9:W17)+W18+W19+W20+W21+W22+W23+W24+W25</f>
        <v>62933</v>
      </c>
      <c r="X8" s="76">
        <f>SUM(X9:X25)</f>
        <v>1</v>
      </c>
      <c r="Y8" s="77">
        <f>SUM(Y9:Y17)+Y18+Y19+Y20+Y21+Y22+Y23+Y24+Y25</f>
        <v>576</v>
      </c>
      <c r="Z8" s="78">
        <f>SUM(Z9:Z25)</f>
        <v>1</v>
      </c>
      <c r="AA8" s="75">
        <f>SUM(AA9:AA17)+AA18+AA19+AA20+AA21+AA22+AA23+AA24+AA25</f>
        <v>5303</v>
      </c>
      <c r="AB8" s="76">
        <f>SUM(AB9:AB25)</f>
        <v>0.99999999999999989</v>
      </c>
      <c r="AC8" s="77">
        <f>SUM(AC9:AC17)+AC18+AC19+AC20+AC21+AC22+AC23+AC24+AC25</f>
        <v>3976</v>
      </c>
      <c r="AD8" s="76">
        <f>SUM(AD9:AD25)</f>
        <v>0.99999999999999978</v>
      </c>
      <c r="AE8" s="77">
        <f>SUM(AE9:AE17)+AE18+AE19+AE20+AE21+AE22+AE23+AE24+AE25</f>
        <v>1327</v>
      </c>
      <c r="AF8" s="78">
        <f>SUM(AF9:AF25)</f>
        <v>1</v>
      </c>
    </row>
    <row r="9" spans="1:32" ht="15" customHeight="1">
      <c r="A9" s="91">
        <v>1</v>
      </c>
      <c r="B9" s="94" t="s">
        <v>149</v>
      </c>
      <c r="C9" s="59">
        <f>E9+G9</f>
        <v>7734</v>
      </c>
      <c r="D9" s="1">
        <f t="shared" ref="D9:D25" si="0">C9/C$8</f>
        <v>3.7679904002478866E-3</v>
      </c>
      <c r="E9" s="43">
        <f t="shared" ref="E9:E26" si="1">K9+Q9+W9+AC9</f>
        <v>6552</v>
      </c>
      <c r="F9" s="1">
        <f t="shared" ref="F9:F25" si="2">E9/E$8</f>
        <v>3.3647693448559906E-3</v>
      </c>
      <c r="G9" s="43">
        <f t="shared" ref="G9:G26" si="3">M9+S9+Y9+AE9</f>
        <v>1182</v>
      </c>
      <c r="H9" s="60">
        <f t="shared" ref="H9:H24" si="4">G9/G$8</f>
        <v>1.1223259302866584E-2</v>
      </c>
      <c r="I9" s="59">
        <f>K9+M9</f>
        <v>6512</v>
      </c>
      <c r="J9" s="1">
        <f t="shared" ref="J9:J23" si="5">I9/I$8</f>
        <v>3.4237032566189667E-3</v>
      </c>
      <c r="K9" s="43">
        <v>5678</v>
      </c>
      <c r="L9" s="1">
        <f t="shared" ref="L9:L25" si="6">K9/K$8</f>
        <v>3.1509608821358608E-3</v>
      </c>
      <c r="M9" s="43">
        <v>834</v>
      </c>
      <c r="N9" s="60">
        <f t="shared" ref="N9:N24" si="7">M9/M$8</f>
        <v>8.3363320139138771E-3</v>
      </c>
      <c r="O9" s="59"/>
      <c r="P9" s="61"/>
      <c r="Q9" s="43"/>
      <c r="R9" s="1"/>
      <c r="S9" s="43"/>
      <c r="T9" s="60"/>
      <c r="U9" s="59">
        <f t="shared" ref="U9:U19" si="8">W9+Y9</f>
        <v>1222</v>
      </c>
      <c r="V9" s="1">
        <f>U9/U$8</f>
        <v>1.9241973325775111E-2</v>
      </c>
      <c r="W9" s="43">
        <v>874</v>
      </c>
      <c r="X9" s="1">
        <f>W9/W$8</f>
        <v>1.388778542259228E-2</v>
      </c>
      <c r="Y9" s="43">
        <v>348</v>
      </c>
      <c r="Z9" s="60">
        <f t="shared" ref="Z9:Z15" si="9">Y9/Y$8</f>
        <v>0.60416666666666663</v>
      </c>
      <c r="AA9" s="59"/>
      <c r="AB9" s="1"/>
      <c r="AC9" s="43"/>
      <c r="AD9" s="62"/>
      <c r="AE9" s="43"/>
      <c r="AF9" s="60"/>
    </row>
    <row r="10" spans="1:32" ht="15" customHeight="1">
      <c r="A10" s="91">
        <v>2</v>
      </c>
      <c r="B10" s="94" t="s">
        <v>150</v>
      </c>
      <c r="C10" s="59">
        <f>E10+G10</f>
        <v>118592</v>
      </c>
      <c r="D10" s="1">
        <f t="shared" si="0"/>
        <v>5.7777801596353422E-2</v>
      </c>
      <c r="E10" s="43">
        <f t="shared" si="1"/>
        <v>47032</v>
      </c>
      <c r="F10" s="1">
        <f t="shared" si="2"/>
        <v>2.4153209985846604E-2</v>
      </c>
      <c r="G10" s="43">
        <f t="shared" si="3"/>
        <v>71560</v>
      </c>
      <c r="H10" s="60">
        <f t="shared" si="4"/>
        <v>0.67947244984190591</v>
      </c>
      <c r="I10" s="59">
        <f>K10+M10</f>
        <v>78238</v>
      </c>
      <c r="J10" s="1">
        <f t="shared" si="5"/>
        <v>4.1133859857394768E-2</v>
      </c>
      <c r="K10" s="43">
        <v>7739</v>
      </c>
      <c r="L10" s="1">
        <f t="shared" si="6"/>
        <v>4.29469641895904E-3</v>
      </c>
      <c r="M10" s="43">
        <v>70499</v>
      </c>
      <c r="N10" s="60">
        <f t="shared" si="7"/>
        <v>0.70467994082603658</v>
      </c>
      <c r="O10" s="59">
        <f t="shared" ref="O10:O23" si="10">Q10+S10</f>
        <v>257</v>
      </c>
      <c r="P10" s="1">
        <f t="shared" ref="P10:P24" si="11">O10/O$8</f>
        <v>3.1453853403013207E-3</v>
      </c>
      <c r="Q10" s="43"/>
      <c r="R10" s="62"/>
      <c r="S10" s="43">
        <v>257</v>
      </c>
      <c r="T10" s="60">
        <f t="shared" ref="T10:T24" si="12">S10/S$8</f>
        <v>7.6261127596439174E-2</v>
      </c>
      <c r="U10" s="59">
        <f t="shared" si="8"/>
        <v>39492</v>
      </c>
      <c r="V10" s="1">
        <f t="shared" ref="V10:X19" si="13">U10/U$8</f>
        <v>0.62185270915017243</v>
      </c>
      <c r="W10" s="43">
        <v>39291</v>
      </c>
      <c r="X10" s="1">
        <f t="shared" si="13"/>
        <v>0.62433063734447747</v>
      </c>
      <c r="Y10" s="43">
        <v>201</v>
      </c>
      <c r="Z10" s="60">
        <f t="shared" si="9"/>
        <v>0.34895833333333331</v>
      </c>
      <c r="AA10" s="59">
        <f t="shared" ref="AA10:AA24" si="14">AC10+AE10</f>
        <v>605</v>
      </c>
      <c r="AB10" s="1">
        <f t="shared" ref="AB10:AB24" si="15">AA10/AA$8</f>
        <v>0.11408636620780691</v>
      </c>
      <c r="AC10" s="43">
        <v>2</v>
      </c>
      <c r="AD10" s="1">
        <f t="shared" ref="AD10:AD25" si="16">AC10/AC$8</f>
        <v>5.0301810865191151E-4</v>
      </c>
      <c r="AE10" s="43">
        <v>603</v>
      </c>
      <c r="AF10" s="60">
        <f t="shared" ref="AF10:AF24" si="17">AE10/AE$8</f>
        <v>0.45440844009042952</v>
      </c>
    </row>
    <row r="11" spans="1:32" ht="15" customHeight="1">
      <c r="A11" s="91">
        <v>3</v>
      </c>
      <c r="B11" s="94" t="s">
        <v>151</v>
      </c>
      <c r="C11" s="59">
        <f>E11+G11</f>
        <v>191016</v>
      </c>
      <c r="D11" s="1">
        <f t="shared" si="0"/>
        <v>9.3062639551816692E-2</v>
      </c>
      <c r="E11" s="43">
        <f t="shared" si="1"/>
        <v>187212</v>
      </c>
      <c r="F11" s="1">
        <f t="shared" si="2"/>
        <v>9.6142429577103131E-2</v>
      </c>
      <c r="G11" s="43">
        <f t="shared" si="3"/>
        <v>3804</v>
      </c>
      <c r="H11" s="60">
        <f t="shared" si="4"/>
        <v>3.6119524863032562E-2</v>
      </c>
      <c r="I11" s="59">
        <f>K11+M11</f>
        <v>190492</v>
      </c>
      <c r="J11" s="1">
        <f t="shared" si="5"/>
        <v>0.10015173230341834</v>
      </c>
      <c r="K11" s="43">
        <v>186951</v>
      </c>
      <c r="L11" s="1">
        <f t="shared" si="6"/>
        <v>0.10374696862912669</v>
      </c>
      <c r="M11" s="43">
        <v>3541</v>
      </c>
      <c r="N11" s="60">
        <f t="shared" si="7"/>
        <v>3.5394426452360961E-2</v>
      </c>
      <c r="O11" s="59">
        <f>Q11+S11</f>
        <v>202</v>
      </c>
      <c r="P11" s="1">
        <f t="shared" si="11"/>
        <v>2.4722483997699097E-3</v>
      </c>
      <c r="Q11" s="43">
        <v>2</v>
      </c>
      <c r="R11" s="62">
        <f t="shared" ref="R11:R25" si="18">Q11/Q$8</f>
        <v>2.5530719838645852E-5</v>
      </c>
      <c r="S11" s="43">
        <v>200</v>
      </c>
      <c r="T11" s="60">
        <f t="shared" si="12"/>
        <v>5.9347181008902079E-2</v>
      </c>
      <c r="U11" s="59">
        <f t="shared" si="8"/>
        <v>259</v>
      </c>
      <c r="V11" s="1">
        <f t="shared" si="13"/>
        <v>4.0782905821405511E-3</v>
      </c>
      <c r="W11" s="43">
        <v>259</v>
      </c>
      <c r="X11" s="1">
        <f t="shared" si="13"/>
        <v>4.115487899829978E-3</v>
      </c>
      <c r="Y11" s="43"/>
      <c r="Z11" s="60"/>
      <c r="AA11" s="59">
        <f t="shared" si="14"/>
        <v>63</v>
      </c>
      <c r="AB11" s="1">
        <f t="shared" si="15"/>
        <v>1.1880067886102207E-2</v>
      </c>
      <c r="AC11" s="43"/>
      <c r="AD11" s="1"/>
      <c r="AE11" s="43">
        <v>63</v>
      </c>
      <c r="AF11" s="60">
        <f t="shared" si="17"/>
        <v>4.7475508666164283E-2</v>
      </c>
    </row>
    <row r="12" spans="1:32" ht="15" customHeight="1">
      <c r="A12" s="91">
        <v>4</v>
      </c>
      <c r="B12" s="94" t="s">
        <v>152</v>
      </c>
      <c r="C12" s="59">
        <f t="shared" ref="C12:C23" si="19">E12+G12</f>
        <v>206599</v>
      </c>
      <c r="D12" s="1">
        <f t="shared" si="0"/>
        <v>0.10065464813819668</v>
      </c>
      <c r="E12" s="43">
        <f t="shared" si="1"/>
        <v>201181</v>
      </c>
      <c r="F12" s="1">
        <f t="shared" si="2"/>
        <v>0.10331618766292325</v>
      </c>
      <c r="G12" s="43">
        <f t="shared" si="3"/>
        <v>5418</v>
      </c>
      <c r="H12" s="60">
        <f t="shared" si="4"/>
        <v>5.1444686043088959E-2</v>
      </c>
      <c r="I12" s="59">
        <f t="shared" ref="I12:I23" si="20">K12+M12</f>
        <v>204314</v>
      </c>
      <c r="J12" s="1">
        <f t="shared" si="5"/>
        <v>0.10741868967642008</v>
      </c>
      <c r="K12" s="43">
        <v>199296</v>
      </c>
      <c r="L12" s="1">
        <f t="shared" si="6"/>
        <v>0.11059772806730336</v>
      </c>
      <c r="M12" s="43">
        <v>5018</v>
      </c>
      <c r="N12" s="60">
        <f t="shared" si="7"/>
        <v>5.0157930510575349E-2</v>
      </c>
      <c r="O12" s="59">
        <f t="shared" si="10"/>
        <v>639</v>
      </c>
      <c r="P12" s="1">
        <f t="shared" si="11"/>
        <v>7.8206273636285753E-3</v>
      </c>
      <c r="Q12" s="43">
        <v>321</v>
      </c>
      <c r="R12" s="1">
        <f t="shared" si="18"/>
        <v>4.097680534102659E-3</v>
      </c>
      <c r="S12" s="43">
        <v>318</v>
      </c>
      <c r="T12" s="60">
        <f t="shared" si="12"/>
        <v>9.4362017804154305E-2</v>
      </c>
      <c r="U12" s="59">
        <f t="shared" si="8"/>
        <v>289</v>
      </c>
      <c r="V12" s="1">
        <f t="shared" si="13"/>
        <v>4.5506794526587622E-3</v>
      </c>
      <c r="W12" s="43">
        <v>283</v>
      </c>
      <c r="X12" s="1">
        <f t="shared" si="13"/>
        <v>4.4968458519377748E-3</v>
      </c>
      <c r="Y12" s="43">
        <v>6</v>
      </c>
      <c r="Z12" s="60">
        <f t="shared" si="9"/>
        <v>1.0416666666666666E-2</v>
      </c>
      <c r="AA12" s="59">
        <f t="shared" si="14"/>
        <v>1357</v>
      </c>
      <c r="AB12" s="1">
        <f t="shared" si="15"/>
        <v>0.25589289081651895</v>
      </c>
      <c r="AC12" s="43">
        <v>1281</v>
      </c>
      <c r="AD12" s="1">
        <f t="shared" si="16"/>
        <v>0.32218309859154931</v>
      </c>
      <c r="AE12" s="43">
        <v>76</v>
      </c>
      <c r="AF12" s="60">
        <f t="shared" si="17"/>
        <v>5.727204220045215E-2</v>
      </c>
    </row>
    <row r="13" spans="1:32" ht="15" customHeight="1">
      <c r="A13" s="91">
        <v>5</v>
      </c>
      <c r="B13" s="94" t="s">
        <v>153</v>
      </c>
      <c r="C13" s="59">
        <f t="shared" si="19"/>
        <v>307541</v>
      </c>
      <c r="D13" s="1">
        <f t="shared" si="0"/>
        <v>0.14983340259666864</v>
      </c>
      <c r="E13" s="43">
        <f t="shared" si="1"/>
        <v>301969</v>
      </c>
      <c r="F13" s="1">
        <f t="shared" si="2"/>
        <v>0.15507570731025927</v>
      </c>
      <c r="G13" s="43">
        <f t="shared" si="3"/>
        <v>5572</v>
      </c>
      <c r="H13" s="60">
        <f t="shared" si="4"/>
        <v>5.2906938101161254E-2</v>
      </c>
      <c r="I13" s="59">
        <f t="shared" si="20"/>
        <v>297125</v>
      </c>
      <c r="J13" s="1">
        <f t="shared" si="5"/>
        <v>0.15621434737759682</v>
      </c>
      <c r="K13" s="43">
        <v>292109</v>
      </c>
      <c r="L13" s="1">
        <f t="shared" si="6"/>
        <v>0.16210356328281511</v>
      </c>
      <c r="M13" s="43">
        <v>5016</v>
      </c>
      <c r="N13" s="60">
        <f t="shared" si="7"/>
        <v>5.013793930670505E-2</v>
      </c>
      <c r="O13" s="59">
        <f t="shared" si="10"/>
        <v>1011</v>
      </c>
      <c r="P13" s="1">
        <f t="shared" si="11"/>
        <v>1.2373480852313755E-2</v>
      </c>
      <c r="Q13" s="43">
        <v>586</v>
      </c>
      <c r="R13" s="1">
        <f t="shared" si="18"/>
        <v>7.480500912723234E-3</v>
      </c>
      <c r="S13" s="43">
        <v>425</v>
      </c>
      <c r="T13" s="60">
        <f t="shared" si="12"/>
        <v>0.12611275964391691</v>
      </c>
      <c r="U13" s="59">
        <f t="shared" si="8"/>
        <v>8773</v>
      </c>
      <c r="V13" s="1">
        <f t="shared" si="13"/>
        <v>0.13814225203520872</v>
      </c>
      <c r="W13" s="43">
        <v>8760</v>
      </c>
      <c r="X13" s="1">
        <f t="shared" si="13"/>
        <v>0.13919565251934596</v>
      </c>
      <c r="Y13" s="43">
        <v>13</v>
      </c>
      <c r="Z13" s="60">
        <f t="shared" si="9"/>
        <v>2.2569444444444444E-2</v>
      </c>
      <c r="AA13" s="59">
        <f t="shared" si="14"/>
        <v>632</v>
      </c>
      <c r="AB13" s="1">
        <f t="shared" si="15"/>
        <v>0.11917782387327927</v>
      </c>
      <c r="AC13" s="43">
        <v>514</v>
      </c>
      <c r="AD13" s="1">
        <f t="shared" si="16"/>
        <v>0.12927565392354123</v>
      </c>
      <c r="AE13" s="43">
        <v>118</v>
      </c>
      <c r="AF13" s="60">
        <f t="shared" si="17"/>
        <v>8.892238131122833E-2</v>
      </c>
    </row>
    <row r="14" spans="1:32" ht="15" customHeight="1">
      <c r="A14" s="91">
        <v>6</v>
      </c>
      <c r="B14" s="94" t="s">
        <v>82</v>
      </c>
      <c r="C14" s="59">
        <f t="shared" si="19"/>
        <v>251419</v>
      </c>
      <c r="D14" s="1">
        <f t="shared" si="0"/>
        <v>0.12249086868889622</v>
      </c>
      <c r="E14" s="43">
        <f t="shared" si="1"/>
        <v>248117</v>
      </c>
      <c r="F14" s="1">
        <f t="shared" si="2"/>
        <v>0.12742009699902837</v>
      </c>
      <c r="G14" s="43">
        <f t="shared" si="3"/>
        <v>3302</v>
      </c>
      <c r="H14" s="60">
        <f t="shared" si="4"/>
        <v>3.1352962959446243E-2</v>
      </c>
      <c r="I14" s="59">
        <f t="shared" si="20"/>
        <v>235990</v>
      </c>
      <c r="J14" s="1">
        <f t="shared" si="5"/>
        <v>0.12407244034544072</v>
      </c>
      <c r="K14" s="43">
        <v>233083</v>
      </c>
      <c r="L14" s="1">
        <f t="shared" si="6"/>
        <v>0.12934755464791703</v>
      </c>
      <c r="M14" s="43">
        <v>2907</v>
      </c>
      <c r="N14" s="60">
        <f t="shared" si="7"/>
        <v>2.9057214825476789E-2</v>
      </c>
      <c r="O14" s="59">
        <f t="shared" si="10"/>
        <v>1788</v>
      </c>
      <c r="P14" s="1">
        <f t="shared" si="11"/>
        <v>2.1883069994002961E-2</v>
      </c>
      <c r="Q14" s="43">
        <v>1458</v>
      </c>
      <c r="R14" s="1">
        <f t="shared" si="18"/>
        <v>1.8611894762372825E-2</v>
      </c>
      <c r="S14" s="43">
        <v>330</v>
      </c>
      <c r="T14" s="60">
        <f t="shared" si="12"/>
        <v>9.7922848664688422E-2</v>
      </c>
      <c r="U14" s="59">
        <f t="shared" si="8"/>
        <v>13190</v>
      </c>
      <c r="V14" s="1">
        <f t="shared" si="13"/>
        <v>0.20769364007117325</v>
      </c>
      <c r="W14" s="43">
        <v>13185</v>
      </c>
      <c r="X14" s="1">
        <f t="shared" si="13"/>
        <v>0.20950852493922106</v>
      </c>
      <c r="Y14" s="43">
        <v>5</v>
      </c>
      <c r="Z14" s="60">
        <f t="shared" si="9"/>
        <v>8.6805555555555559E-3</v>
      </c>
      <c r="AA14" s="59">
        <f t="shared" si="14"/>
        <v>451</v>
      </c>
      <c r="AB14" s="1">
        <f t="shared" si="15"/>
        <v>8.5046200264001504E-2</v>
      </c>
      <c r="AC14" s="43">
        <v>391</v>
      </c>
      <c r="AD14" s="1">
        <f t="shared" si="16"/>
        <v>9.8340040241448698E-2</v>
      </c>
      <c r="AE14" s="43">
        <v>60</v>
      </c>
      <c r="AF14" s="60">
        <f t="shared" si="17"/>
        <v>4.5214770158251698E-2</v>
      </c>
    </row>
    <row r="15" spans="1:32" ht="15" customHeight="1">
      <c r="A15" s="91">
        <v>7</v>
      </c>
      <c r="B15" s="94" t="s">
        <v>83</v>
      </c>
      <c r="C15" s="59">
        <f t="shared" si="19"/>
        <v>232318</v>
      </c>
      <c r="D15" s="1">
        <f t="shared" si="0"/>
        <v>0.11318489705259742</v>
      </c>
      <c r="E15" s="43">
        <f t="shared" si="1"/>
        <v>229714</v>
      </c>
      <c r="F15" s="1">
        <f t="shared" si="2"/>
        <v>0.11796926515327366</v>
      </c>
      <c r="G15" s="43">
        <f t="shared" si="3"/>
        <v>2604</v>
      </c>
      <c r="H15" s="60">
        <f t="shared" si="4"/>
        <v>2.4725352981949732E-2</v>
      </c>
      <c r="I15" s="59">
        <f t="shared" si="20"/>
        <v>228870</v>
      </c>
      <c r="J15" s="1">
        <f t="shared" si="5"/>
        <v>0.12032907929090647</v>
      </c>
      <c r="K15" s="43">
        <v>226657</v>
      </c>
      <c r="L15" s="1">
        <f t="shared" si="6"/>
        <v>0.12578149712262554</v>
      </c>
      <c r="M15" s="43">
        <v>2213</v>
      </c>
      <c r="N15" s="60">
        <f t="shared" si="7"/>
        <v>2.2120267082483706E-2</v>
      </c>
      <c r="O15" s="59">
        <f t="shared" si="10"/>
        <v>2838</v>
      </c>
      <c r="P15" s="1">
        <f t="shared" si="11"/>
        <v>3.4733866131420807E-2</v>
      </c>
      <c r="Q15" s="43">
        <v>2511</v>
      </c>
      <c r="R15" s="1">
        <f t="shared" si="18"/>
        <v>3.2053818757419868E-2</v>
      </c>
      <c r="S15" s="43">
        <v>327</v>
      </c>
      <c r="T15" s="60">
        <f t="shared" si="12"/>
        <v>9.7032640949554896E-2</v>
      </c>
      <c r="U15" s="59">
        <f t="shared" si="8"/>
        <v>124</v>
      </c>
      <c r="V15" s="1">
        <f t="shared" si="13"/>
        <v>1.9525406648086038E-3</v>
      </c>
      <c r="W15" s="43">
        <v>121</v>
      </c>
      <c r="X15" s="1">
        <f t="shared" si="13"/>
        <v>1.9226796752101441E-3</v>
      </c>
      <c r="Y15" s="43">
        <v>3</v>
      </c>
      <c r="Z15" s="60">
        <f t="shared" si="9"/>
        <v>5.208333333333333E-3</v>
      </c>
      <c r="AA15" s="59">
        <f t="shared" si="14"/>
        <v>486</v>
      </c>
      <c r="AB15" s="1">
        <f t="shared" si="15"/>
        <v>9.1646237978502729E-2</v>
      </c>
      <c r="AC15" s="43">
        <v>425</v>
      </c>
      <c r="AD15" s="1">
        <f t="shared" si="16"/>
        <v>0.10689134808853119</v>
      </c>
      <c r="AE15" s="43">
        <v>61</v>
      </c>
      <c r="AF15" s="60">
        <f t="shared" si="17"/>
        <v>4.5968349660889224E-2</v>
      </c>
    </row>
    <row r="16" spans="1:32" ht="15" customHeight="1">
      <c r="A16" s="91">
        <v>8</v>
      </c>
      <c r="B16" s="94" t="s">
        <v>84</v>
      </c>
      <c r="C16" s="59">
        <f t="shared" si="19"/>
        <v>146314</v>
      </c>
      <c r="D16" s="1">
        <f t="shared" si="0"/>
        <v>7.1283908381415725E-2</v>
      </c>
      <c r="E16" s="43">
        <f t="shared" si="1"/>
        <v>144053</v>
      </c>
      <c r="F16" s="1">
        <f t="shared" si="2"/>
        <v>7.3978192679264351E-2</v>
      </c>
      <c r="G16" s="43">
        <f t="shared" si="3"/>
        <v>2261</v>
      </c>
      <c r="H16" s="60">
        <f t="shared" si="4"/>
        <v>2.146851885260689E-2</v>
      </c>
      <c r="I16" s="59">
        <f t="shared" si="20"/>
        <v>142172</v>
      </c>
      <c r="J16" s="1">
        <f t="shared" si="5"/>
        <v>7.4747349416466796E-2</v>
      </c>
      <c r="K16" s="43">
        <v>140281</v>
      </c>
      <c r="L16" s="1">
        <f t="shared" si="6"/>
        <v>7.7847823794804635E-2</v>
      </c>
      <c r="M16" s="43">
        <v>1891</v>
      </c>
      <c r="N16" s="60">
        <f t="shared" si="7"/>
        <v>1.8901683259365878E-2</v>
      </c>
      <c r="O16" s="59">
        <f t="shared" si="10"/>
        <v>3523</v>
      </c>
      <c r="P16" s="1">
        <f t="shared" si="11"/>
        <v>4.3117480754402929E-2</v>
      </c>
      <c r="Q16" s="43">
        <v>3241</v>
      </c>
      <c r="R16" s="1">
        <f t="shared" si="18"/>
        <v>4.13725314985256E-2</v>
      </c>
      <c r="S16" s="43">
        <v>282</v>
      </c>
      <c r="T16" s="60">
        <f t="shared" si="12"/>
        <v>8.3679525222551926E-2</v>
      </c>
      <c r="U16" s="59">
        <f t="shared" si="8"/>
        <v>114</v>
      </c>
      <c r="V16" s="1">
        <f t="shared" si="13"/>
        <v>1.7950777079692001E-3</v>
      </c>
      <c r="W16" s="43">
        <v>114</v>
      </c>
      <c r="X16" s="61">
        <f t="shared" si="13"/>
        <v>1.8114502725120366E-3</v>
      </c>
      <c r="Y16" s="43"/>
      <c r="Z16" s="60"/>
      <c r="AA16" s="59">
        <f t="shared" si="14"/>
        <v>505</v>
      </c>
      <c r="AB16" s="1">
        <f t="shared" si="15"/>
        <v>9.5229115594946262E-2</v>
      </c>
      <c r="AC16" s="43">
        <v>417</v>
      </c>
      <c r="AD16" s="1">
        <f t="shared" si="16"/>
        <v>0.10487927565392353</v>
      </c>
      <c r="AE16" s="43">
        <v>88</v>
      </c>
      <c r="AF16" s="60">
        <f t="shared" si="17"/>
        <v>6.6314996232102491E-2</v>
      </c>
    </row>
    <row r="17" spans="1:254" ht="15" customHeight="1">
      <c r="A17" s="91">
        <v>9</v>
      </c>
      <c r="B17" s="94" t="s">
        <v>85</v>
      </c>
      <c r="C17" s="59">
        <f t="shared" si="19"/>
        <v>202657</v>
      </c>
      <c r="D17" s="1">
        <f t="shared" si="0"/>
        <v>9.8734113077713459E-2</v>
      </c>
      <c r="E17" s="43">
        <f t="shared" si="1"/>
        <v>198971</v>
      </c>
      <c r="F17" s="1">
        <f t="shared" si="2"/>
        <v>0.10218124562199959</v>
      </c>
      <c r="G17" s="43">
        <f t="shared" si="3"/>
        <v>3686</v>
      </c>
      <c r="H17" s="60">
        <f t="shared" si="4"/>
        <v>3.499909796139275E-2</v>
      </c>
      <c r="I17" s="59">
        <f t="shared" si="20"/>
        <v>192887</v>
      </c>
      <c r="J17" s="1">
        <f t="shared" si="5"/>
        <v>0.10141091063566687</v>
      </c>
      <c r="K17" s="43">
        <v>189782</v>
      </c>
      <c r="L17" s="1">
        <f t="shared" si="6"/>
        <v>0.10531800953390419</v>
      </c>
      <c r="M17" s="43">
        <v>3105</v>
      </c>
      <c r="N17" s="60">
        <f t="shared" si="7"/>
        <v>3.10363440086362E-2</v>
      </c>
      <c r="O17" s="59">
        <f t="shared" si="10"/>
        <v>9168</v>
      </c>
      <c r="P17" s="1">
        <f t="shared" si="11"/>
        <v>0.11220580855985411</v>
      </c>
      <c r="Q17" s="43">
        <v>8703</v>
      </c>
      <c r="R17" s="1">
        <f t="shared" si="18"/>
        <v>0.11109692737786742</v>
      </c>
      <c r="S17" s="43">
        <v>465</v>
      </c>
      <c r="T17" s="60">
        <f t="shared" si="12"/>
        <v>0.13798219584569732</v>
      </c>
      <c r="U17" s="59">
        <f t="shared" si="8"/>
        <v>32</v>
      </c>
      <c r="V17" s="1">
        <f t="shared" si="13"/>
        <v>5.038814618860913E-4</v>
      </c>
      <c r="W17" s="43">
        <v>32</v>
      </c>
      <c r="X17" s="1">
        <f t="shared" si="13"/>
        <v>5.0847726947706286E-4</v>
      </c>
      <c r="Y17" s="43"/>
      <c r="Z17" s="60"/>
      <c r="AA17" s="59">
        <f t="shared" si="14"/>
        <v>570</v>
      </c>
      <c r="AB17" s="1">
        <f t="shared" si="15"/>
        <v>0.10748632849330568</v>
      </c>
      <c r="AC17" s="43">
        <v>454</v>
      </c>
      <c r="AD17" s="1">
        <f t="shared" si="16"/>
        <v>0.1141851106639839</v>
      </c>
      <c r="AE17" s="43">
        <v>116</v>
      </c>
      <c r="AF17" s="60">
        <f t="shared" si="17"/>
        <v>8.7415222305953277E-2</v>
      </c>
    </row>
    <row r="18" spans="1:254" ht="15" customHeight="1">
      <c r="A18" s="91">
        <v>10</v>
      </c>
      <c r="B18" s="94" t="s">
        <v>154</v>
      </c>
      <c r="C18" s="59">
        <f t="shared" si="19"/>
        <v>121674</v>
      </c>
      <c r="D18" s="1">
        <f t="shared" si="0"/>
        <v>5.9279346258050342E-2</v>
      </c>
      <c r="E18" s="43">
        <f t="shared" si="1"/>
        <v>119082</v>
      </c>
      <c r="F18" s="1">
        <f t="shared" si="2"/>
        <v>6.1154374713696745E-2</v>
      </c>
      <c r="G18" s="43">
        <f t="shared" si="3"/>
        <v>2592</v>
      </c>
      <c r="H18" s="60">
        <f t="shared" si="4"/>
        <v>2.4611411263138903E-2</v>
      </c>
      <c r="I18" s="59">
        <f t="shared" si="20"/>
        <v>108714</v>
      </c>
      <c r="J18" s="1">
        <f t="shared" si="5"/>
        <v>5.7156706977898396E-2</v>
      </c>
      <c r="K18" s="43">
        <v>106529</v>
      </c>
      <c r="L18" s="1">
        <f t="shared" si="6"/>
        <v>5.9117420185461629E-2</v>
      </c>
      <c r="M18" s="43">
        <v>2185</v>
      </c>
      <c r="N18" s="60">
        <f t="shared" si="7"/>
        <v>2.1840390228299547E-2</v>
      </c>
      <c r="O18" s="59">
        <f t="shared" si="10"/>
        <v>12652</v>
      </c>
      <c r="P18" s="1">
        <f t="shared" si="11"/>
        <v>0.15484597402915296</v>
      </c>
      <c r="Q18" s="43">
        <v>12325</v>
      </c>
      <c r="R18" s="1">
        <f t="shared" si="18"/>
        <v>0.15733306100565506</v>
      </c>
      <c r="S18" s="43">
        <v>327</v>
      </c>
      <c r="T18" s="60">
        <f t="shared" si="12"/>
        <v>9.7032640949554896E-2</v>
      </c>
      <c r="U18" s="59">
        <f t="shared" si="8"/>
        <v>9</v>
      </c>
      <c r="V18" s="61">
        <f t="shared" si="13"/>
        <v>1.4171666115546318E-4</v>
      </c>
      <c r="W18" s="43">
        <v>9</v>
      </c>
      <c r="X18" s="61">
        <f t="shared" si="13"/>
        <v>1.4300923204042394E-4</v>
      </c>
      <c r="Y18" s="43"/>
      <c r="Z18" s="60"/>
      <c r="AA18" s="59">
        <f t="shared" si="14"/>
        <v>299</v>
      </c>
      <c r="AB18" s="1">
        <f t="shared" si="15"/>
        <v>5.6383179332453327E-2</v>
      </c>
      <c r="AC18" s="43">
        <v>219</v>
      </c>
      <c r="AD18" s="1">
        <f t="shared" si="16"/>
        <v>5.5080482897384306E-2</v>
      </c>
      <c r="AE18" s="43">
        <v>80</v>
      </c>
      <c r="AF18" s="60">
        <f t="shared" si="17"/>
        <v>6.0286360211002261E-2</v>
      </c>
    </row>
    <row r="19" spans="1:254" ht="15" customHeight="1">
      <c r="A19" s="91">
        <v>11</v>
      </c>
      <c r="B19" s="94" t="s">
        <v>155</v>
      </c>
      <c r="C19" s="59">
        <f t="shared" si="19"/>
        <v>79854</v>
      </c>
      <c r="D19" s="1">
        <f t="shared" si="0"/>
        <v>3.8904720121721581E-2</v>
      </c>
      <c r="E19" s="43">
        <f t="shared" si="1"/>
        <v>78325</v>
      </c>
      <c r="F19" s="1">
        <f t="shared" si="2"/>
        <v>4.0223681156264575E-2</v>
      </c>
      <c r="G19" s="43">
        <f t="shared" si="3"/>
        <v>1529</v>
      </c>
      <c r="H19" s="60">
        <f t="shared" si="4"/>
        <v>1.4518074005146368E-2</v>
      </c>
      <c r="I19" s="59">
        <f t="shared" si="20"/>
        <v>67279</v>
      </c>
      <c r="J19" s="1">
        <f t="shared" si="5"/>
        <v>3.5372133200563184E-2</v>
      </c>
      <c r="K19" s="43">
        <v>65966</v>
      </c>
      <c r="L19" s="1">
        <f t="shared" si="6"/>
        <v>3.660730636684998E-2</v>
      </c>
      <c r="M19" s="43">
        <v>1313</v>
      </c>
      <c r="N19" s="60">
        <f t="shared" si="7"/>
        <v>1.3124225340850027E-2</v>
      </c>
      <c r="O19" s="59">
        <f t="shared" si="10"/>
        <v>12415</v>
      </c>
      <c r="P19" s="1">
        <f t="shared" si="11"/>
        <v>0.15194536575813578</v>
      </c>
      <c r="Q19" s="43">
        <v>12229</v>
      </c>
      <c r="R19" s="1">
        <f t="shared" si="18"/>
        <v>0.15610758645340006</v>
      </c>
      <c r="S19" s="43">
        <v>186</v>
      </c>
      <c r="T19" s="60">
        <f t="shared" si="12"/>
        <v>5.5192878338278933E-2</v>
      </c>
      <c r="U19" s="59">
        <f t="shared" si="8"/>
        <v>3</v>
      </c>
      <c r="V19" s="62">
        <f t="shared" si="13"/>
        <v>4.7238887051821059E-5</v>
      </c>
      <c r="W19" s="43">
        <v>3</v>
      </c>
      <c r="X19" s="62">
        <f t="shared" si="13"/>
        <v>4.766974401347465E-5</v>
      </c>
      <c r="Y19" s="43"/>
      <c r="Z19" s="60"/>
      <c r="AA19" s="59">
        <f t="shared" si="14"/>
        <v>157</v>
      </c>
      <c r="AB19" s="1">
        <f t="shared" si="15"/>
        <v>2.9605883462191212E-2</v>
      </c>
      <c r="AC19" s="43">
        <v>127</v>
      </c>
      <c r="AD19" s="1">
        <f t="shared" si="16"/>
        <v>3.1941649899396379E-2</v>
      </c>
      <c r="AE19" s="43">
        <v>30</v>
      </c>
      <c r="AF19" s="60">
        <f t="shared" si="17"/>
        <v>2.2607385079125849E-2</v>
      </c>
    </row>
    <row r="20" spans="1:254" ht="15" customHeight="1">
      <c r="A20" s="91">
        <v>12</v>
      </c>
      <c r="B20" s="94" t="s">
        <v>156</v>
      </c>
      <c r="C20" s="59">
        <f t="shared" si="19"/>
        <v>54135</v>
      </c>
      <c r="D20" s="1">
        <f t="shared" si="0"/>
        <v>2.6374471207320834E-2</v>
      </c>
      <c r="E20" s="43">
        <f t="shared" si="1"/>
        <v>53293</v>
      </c>
      <c r="F20" s="1">
        <f t="shared" si="2"/>
        <v>2.7368536736173735E-2</v>
      </c>
      <c r="G20" s="43">
        <f t="shared" si="3"/>
        <v>842</v>
      </c>
      <c r="H20" s="60">
        <f t="shared" si="4"/>
        <v>7.9949106032264489E-3</v>
      </c>
      <c r="I20" s="59">
        <f t="shared" si="20"/>
        <v>44236</v>
      </c>
      <c r="J20" s="1">
        <f t="shared" si="5"/>
        <v>2.3257207810165329E-2</v>
      </c>
      <c r="K20" s="43">
        <v>43519</v>
      </c>
      <c r="L20" s="1">
        <f t="shared" si="6"/>
        <v>2.4150522477927181E-2</v>
      </c>
      <c r="M20" s="43">
        <v>717</v>
      </c>
      <c r="N20" s="60">
        <f t="shared" si="7"/>
        <v>7.166846587501499E-3</v>
      </c>
      <c r="O20" s="59">
        <f t="shared" si="10"/>
        <v>9826</v>
      </c>
      <c r="P20" s="1">
        <f t="shared" si="11"/>
        <v>0.12025897413930263</v>
      </c>
      <c r="Q20" s="43">
        <v>9713</v>
      </c>
      <c r="R20" s="1">
        <f t="shared" si="18"/>
        <v>0.12398994089638357</v>
      </c>
      <c r="S20" s="43">
        <v>113</v>
      </c>
      <c r="T20" s="60">
        <f t="shared" si="12"/>
        <v>3.3531157270029671E-2</v>
      </c>
      <c r="U20" s="59"/>
      <c r="V20" s="62"/>
      <c r="W20" s="43">
        <v>2</v>
      </c>
      <c r="X20" s="62">
        <f>W20/W$8</f>
        <v>3.1779829342316429E-5</v>
      </c>
      <c r="Y20" s="43"/>
      <c r="Z20" s="63"/>
      <c r="AA20" s="59">
        <f t="shared" si="14"/>
        <v>71</v>
      </c>
      <c r="AB20" s="1">
        <f t="shared" si="15"/>
        <v>1.3388647935131058E-2</v>
      </c>
      <c r="AC20" s="43">
        <v>59</v>
      </c>
      <c r="AD20" s="1">
        <f t="shared" si="16"/>
        <v>1.4839034205231388E-2</v>
      </c>
      <c r="AE20" s="43">
        <v>12</v>
      </c>
      <c r="AF20" s="60">
        <f t="shared" si="17"/>
        <v>9.0429540316503392E-3</v>
      </c>
    </row>
    <row r="21" spans="1:254" ht="15" customHeight="1">
      <c r="A21" s="91">
        <v>13</v>
      </c>
      <c r="B21" s="94" t="s">
        <v>157</v>
      </c>
      <c r="C21" s="59">
        <f t="shared" si="19"/>
        <v>37731</v>
      </c>
      <c r="D21" s="1">
        <f t="shared" si="0"/>
        <v>1.8382472949541376E-2</v>
      </c>
      <c r="E21" s="43">
        <f t="shared" si="1"/>
        <v>37318</v>
      </c>
      <c r="F21" s="1">
        <f t="shared" si="2"/>
        <v>1.9164600490130627E-2</v>
      </c>
      <c r="G21" s="43">
        <f t="shared" si="3"/>
        <v>413</v>
      </c>
      <c r="H21" s="60">
        <f t="shared" si="4"/>
        <v>3.9214941557393392E-3</v>
      </c>
      <c r="I21" s="59">
        <f t="shared" si="20"/>
        <v>30518</v>
      </c>
      <c r="J21" s="1">
        <f t="shared" si="5"/>
        <v>1.6044928744701724E-2</v>
      </c>
      <c r="K21" s="43">
        <v>30163</v>
      </c>
      <c r="L21" s="1">
        <f t="shared" si="6"/>
        <v>1.6738716641046841E-2</v>
      </c>
      <c r="M21" s="43">
        <v>355</v>
      </c>
      <c r="N21" s="60">
        <f t="shared" si="7"/>
        <v>3.5484386869777296E-3</v>
      </c>
      <c r="O21" s="59">
        <f t="shared" si="10"/>
        <v>7174</v>
      </c>
      <c r="P21" s="1">
        <f t="shared" si="11"/>
        <v>8.7801534752224408E-2</v>
      </c>
      <c r="Q21" s="43">
        <v>7124</v>
      </c>
      <c r="R21" s="1">
        <f t="shared" si="18"/>
        <v>9.0940424065256514E-2</v>
      </c>
      <c r="S21" s="43">
        <v>50</v>
      </c>
      <c r="T21" s="60">
        <f t="shared" si="12"/>
        <v>1.483679525222552E-2</v>
      </c>
      <c r="U21" s="59"/>
      <c r="V21" s="61"/>
      <c r="W21" s="43"/>
      <c r="X21" s="61"/>
      <c r="Y21" s="43"/>
      <c r="Z21" s="60"/>
      <c r="AA21" s="59">
        <f t="shared" si="14"/>
        <v>39</v>
      </c>
      <c r="AB21" s="1">
        <f t="shared" si="15"/>
        <v>7.3543277390156515E-3</v>
      </c>
      <c r="AC21" s="43">
        <v>31</v>
      </c>
      <c r="AD21" s="1">
        <f t="shared" si="16"/>
        <v>7.7967806841046277E-3</v>
      </c>
      <c r="AE21" s="43">
        <v>8</v>
      </c>
      <c r="AF21" s="60">
        <f t="shared" si="17"/>
        <v>6.0286360211002261E-3</v>
      </c>
    </row>
    <row r="22" spans="1:254" ht="15" customHeight="1">
      <c r="A22" s="91">
        <v>14</v>
      </c>
      <c r="B22" s="94" t="s">
        <v>86</v>
      </c>
      <c r="C22" s="59">
        <f t="shared" si="19"/>
        <v>56011</v>
      </c>
      <c r="D22" s="1">
        <f t="shared" si="0"/>
        <v>2.72884549144407E-2</v>
      </c>
      <c r="E22" s="43">
        <f t="shared" si="1"/>
        <v>55648</v>
      </c>
      <c r="F22" s="1">
        <f t="shared" si="2"/>
        <v>2.8577943300144411E-2</v>
      </c>
      <c r="G22" s="43">
        <f t="shared" si="3"/>
        <v>363</v>
      </c>
      <c r="H22" s="60">
        <f t="shared" si="4"/>
        <v>3.4467369940275549E-3</v>
      </c>
      <c r="I22" s="59">
        <f t="shared" si="20"/>
        <v>44501</v>
      </c>
      <c r="J22" s="1">
        <f t="shared" si="5"/>
        <v>2.3396532343796166E-2</v>
      </c>
      <c r="K22" s="43">
        <v>44195</v>
      </c>
      <c r="L22" s="1">
        <f t="shared" si="6"/>
        <v>2.4525663294468893E-2</v>
      </c>
      <c r="M22" s="43">
        <v>306</v>
      </c>
      <c r="N22" s="60">
        <f t="shared" si="7"/>
        <v>3.0586541921554518E-3</v>
      </c>
      <c r="O22" s="59">
        <f t="shared" si="10"/>
        <v>11465</v>
      </c>
      <c r="P22" s="1">
        <f t="shared" si="11"/>
        <v>0.14031845496713868</v>
      </c>
      <c r="Q22" s="43">
        <v>11413</v>
      </c>
      <c r="R22" s="1">
        <f t="shared" si="18"/>
        <v>0.14569105275923255</v>
      </c>
      <c r="S22" s="43">
        <v>52</v>
      </c>
      <c r="T22" s="60">
        <f t="shared" si="12"/>
        <v>1.543026706231454E-2</v>
      </c>
      <c r="U22" s="59"/>
      <c r="V22" s="62"/>
      <c r="W22" s="43"/>
      <c r="X22" s="62"/>
      <c r="Y22" s="43"/>
      <c r="Z22" s="63"/>
      <c r="AA22" s="59">
        <f t="shared" si="14"/>
        <v>45</v>
      </c>
      <c r="AB22" s="1">
        <f t="shared" si="15"/>
        <v>8.4857627757872894E-3</v>
      </c>
      <c r="AC22" s="43">
        <v>40</v>
      </c>
      <c r="AD22" s="1">
        <f t="shared" si="16"/>
        <v>1.0060362173038229E-2</v>
      </c>
      <c r="AE22" s="43">
        <v>5</v>
      </c>
      <c r="AF22" s="60">
        <f t="shared" si="17"/>
        <v>3.7678975131876413E-3</v>
      </c>
    </row>
    <row r="23" spans="1:254" ht="15" customHeight="1">
      <c r="A23" s="91">
        <v>15</v>
      </c>
      <c r="B23" s="94" t="s">
        <v>87</v>
      </c>
      <c r="C23" s="59">
        <f t="shared" si="19"/>
        <v>25645</v>
      </c>
      <c r="D23" s="1">
        <f t="shared" si="0"/>
        <v>1.2494196252179603E-2</v>
      </c>
      <c r="E23" s="43">
        <f t="shared" si="1"/>
        <v>25545</v>
      </c>
      <c r="F23" s="1">
        <f t="shared" si="2"/>
        <v>1.3118594767146869E-2</v>
      </c>
      <c r="G23" s="43">
        <f t="shared" si="3"/>
        <v>100</v>
      </c>
      <c r="H23" s="63">
        <f t="shared" si="4"/>
        <v>9.4951432342356889E-4</v>
      </c>
      <c r="I23" s="59">
        <f t="shared" si="20"/>
        <v>20082</v>
      </c>
      <c r="J23" s="1">
        <f t="shared" si="5"/>
        <v>1.0558170884432139E-2</v>
      </c>
      <c r="K23" s="43">
        <v>20007</v>
      </c>
      <c r="L23" s="1">
        <f t="shared" si="6"/>
        <v>1.110272532034029E-2</v>
      </c>
      <c r="M23" s="43">
        <v>75</v>
      </c>
      <c r="N23" s="60">
        <f t="shared" si="7"/>
        <v>7.4967014513614011E-4</v>
      </c>
      <c r="O23" s="59">
        <f t="shared" si="10"/>
        <v>5549</v>
      </c>
      <c r="P23" s="1">
        <f t="shared" si="11"/>
        <v>6.7913397872887263E-2</v>
      </c>
      <c r="Q23" s="43">
        <v>5527</v>
      </c>
      <c r="R23" s="1">
        <f t="shared" si="18"/>
        <v>7.0554144274097813E-2</v>
      </c>
      <c r="S23" s="43">
        <v>22</v>
      </c>
      <c r="T23" s="60">
        <f t="shared" si="12"/>
        <v>6.5281899109792289E-3</v>
      </c>
      <c r="U23" s="59"/>
      <c r="V23" s="62"/>
      <c r="W23" s="43"/>
      <c r="X23" s="62"/>
      <c r="Y23" s="43"/>
      <c r="Z23" s="60"/>
      <c r="AA23" s="59">
        <f t="shared" si="14"/>
        <v>14</v>
      </c>
      <c r="AB23" s="1">
        <f t="shared" si="15"/>
        <v>2.6400150858004903E-3</v>
      </c>
      <c r="AC23" s="43">
        <v>11</v>
      </c>
      <c r="AD23" s="1">
        <f t="shared" si="16"/>
        <v>2.766599597585513E-3</v>
      </c>
      <c r="AE23" s="43">
        <v>3</v>
      </c>
      <c r="AF23" s="60">
        <f t="shared" si="17"/>
        <v>2.2607385079125848E-3</v>
      </c>
    </row>
    <row r="24" spans="1:254" s="109" customFormat="1" ht="15" customHeight="1">
      <c r="A24" s="91">
        <v>16</v>
      </c>
      <c r="B24" s="94" t="s">
        <v>88</v>
      </c>
      <c r="C24" s="59">
        <f>E24+G24</f>
        <v>11526</v>
      </c>
      <c r="D24" s="1">
        <f t="shared" si="0"/>
        <v>5.6154457400125601E-3</v>
      </c>
      <c r="E24" s="43">
        <f t="shared" si="1"/>
        <v>11438</v>
      </c>
      <c r="F24" s="1">
        <f t="shared" si="2"/>
        <v>5.8739669973233858E-3</v>
      </c>
      <c r="G24" s="43">
        <f t="shared" si="3"/>
        <v>88</v>
      </c>
      <c r="H24" s="63">
        <f t="shared" si="4"/>
        <v>8.3557260461274054E-4</v>
      </c>
      <c r="I24" s="59">
        <f>K24+M24</f>
        <v>8527</v>
      </c>
      <c r="J24" s="1">
        <f>I24/I$8</f>
        <v>4.4830954651704441E-3</v>
      </c>
      <c r="K24" s="43">
        <v>8459</v>
      </c>
      <c r="L24" s="1">
        <f t="shared" si="6"/>
        <v>4.6942546850981415E-3</v>
      </c>
      <c r="M24" s="43">
        <v>68</v>
      </c>
      <c r="N24" s="60">
        <f t="shared" si="7"/>
        <v>6.797009315901004E-4</v>
      </c>
      <c r="O24" s="59">
        <f>Q24+S24</f>
        <v>2991</v>
      </c>
      <c r="P24" s="1">
        <f t="shared" si="11"/>
        <v>3.6606410711444555E-2</v>
      </c>
      <c r="Q24" s="43">
        <v>2975</v>
      </c>
      <c r="R24" s="1">
        <f t="shared" si="18"/>
        <v>3.7976945759985704E-2</v>
      </c>
      <c r="S24" s="43">
        <v>16</v>
      </c>
      <c r="T24" s="60">
        <f t="shared" si="12"/>
        <v>4.747774480712166E-3</v>
      </c>
      <c r="U24" s="59"/>
      <c r="V24" s="61"/>
      <c r="W24" s="43"/>
      <c r="X24" s="61"/>
      <c r="Y24" s="43"/>
      <c r="Z24" s="60"/>
      <c r="AA24" s="59">
        <f t="shared" si="14"/>
        <v>8</v>
      </c>
      <c r="AB24" s="1">
        <f t="shared" si="15"/>
        <v>1.5085800490288515E-3</v>
      </c>
      <c r="AC24" s="43">
        <v>4</v>
      </c>
      <c r="AD24" s="1">
        <f t="shared" si="16"/>
        <v>1.006036217303823E-3</v>
      </c>
      <c r="AE24" s="43">
        <v>4</v>
      </c>
      <c r="AF24" s="60">
        <f t="shared" si="17"/>
        <v>3.0143180105501131E-3</v>
      </c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  <c r="GM24" s="28"/>
      <c r="GN24" s="28"/>
      <c r="GO24" s="28"/>
      <c r="GP24" s="28"/>
      <c r="GQ24" s="28"/>
      <c r="GR24" s="28"/>
      <c r="GS24" s="28"/>
      <c r="GT24" s="28"/>
      <c r="GU24" s="28"/>
      <c r="GV24" s="28"/>
      <c r="GW24" s="28"/>
      <c r="GX24" s="28"/>
      <c r="GY24" s="28"/>
      <c r="GZ24" s="28"/>
      <c r="HA24" s="28"/>
      <c r="HB24" s="28"/>
      <c r="HC24" s="28"/>
      <c r="HD24" s="28"/>
      <c r="HE24" s="28"/>
      <c r="HF24" s="28"/>
      <c r="HG24" s="28"/>
      <c r="HH24" s="28"/>
      <c r="HI24" s="28"/>
      <c r="HJ24" s="28"/>
      <c r="HK24" s="28"/>
      <c r="HL24" s="28"/>
      <c r="HM24" s="28"/>
      <c r="HN24" s="28"/>
      <c r="HO24" s="28"/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  <c r="IA24" s="28"/>
      <c r="IB24" s="28"/>
      <c r="IC24" s="28"/>
      <c r="ID24" s="28"/>
      <c r="IE24" s="28"/>
      <c r="IF24" s="28"/>
      <c r="IG24" s="28"/>
      <c r="IH24" s="28"/>
      <c r="II24" s="28"/>
      <c r="IJ24" s="28"/>
      <c r="IK24" s="28"/>
      <c r="IL24" s="28"/>
      <c r="IM24" s="28"/>
      <c r="IN24" s="28"/>
      <c r="IO24" s="28"/>
      <c r="IP24" s="28"/>
      <c r="IQ24" s="28"/>
      <c r="IR24" s="28"/>
      <c r="IS24" s="28"/>
      <c r="IT24" s="28"/>
    </row>
    <row r="25" spans="1:254" ht="15" customHeight="1">
      <c r="A25" s="91">
        <v>17</v>
      </c>
      <c r="B25" s="94" t="s">
        <v>89</v>
      </c>
      <c r="C25" s="43">
        <f>E25+G25</f>
        <v>1787</v>
      </c>
      <c r="D25" s="1">
        <f t="shared" si="0"/>
        <v>8.7062307282686493E-4</v>
      </c>
      <c r="E25" s="43">
        <f t="shared" si="1"/>
        <v>1786</v>
      </c>
      <c r="F25" s="61">
        <f t="shared" si="2"/>
        <v>9.1719750456544554E-4</v>
      </c>
      <c r="G25" s="43">
        <f t="shared" si="3"/>
        <v>1</v>
      </c>
      <c r="H25" s="110">
        <f>G25/G$8</f>
        <v>9.4951432342356885E-6</v>
      </c>
      <c r="I25" s="43">
        <f>K25+M25</f>
        <v>1577</v>
      </c>
      <c r="J25" s="1">
        <f>I25/I8</f>
        <v>8.2911241334276888E-4</v>
      </c>
      <c r="K25" s="43">
        <v>1576</v>
      </c>
      <c r="L25" s="1">
        <f t="shared" si="6"/>
        <v>8.7458864921558942E-4</v>
      </c>
      <c r="M25" s="43">
        <v>1</v>
      </c>
      <c r="N25" s="110">
        <f>M25/M$8</f>
        <v>9.9956019351485353E-6</v>
      </c>
      <c r="O25" s="43">
        <f>Q25+S25</f>
        <v>209</v>
      </c>
      <c r="P25" s="1">
        <f>O25/$O$8</f>
        <v>2.5579203740193619E-3</v>
      </c>
      <c r="Q25" s="43">
        <v>209</v>
      </c>
      <c r="R25" s="1">
        <f t="shared" si="18"/>
        <v>2.6679602231384912E-3</v>
      </c>
      <c r="S25" s="55"/>
      <c r="T25" s="60"/>
      <c r="U25" s="43"/>
      <c r="V25" s="62"/>
      <c r="W25" s="43"/>
      <c r="X25" s="62"/>
      <c r="Y25" s="43"/>
      <c r="Z25" s="60"/>
      <c r="AA25" s="59">
        <f>AC25+AE25</f>
        <v>1</v>
      </c>
      <c r="AB25" s="61">
        <f>AA25/AA$8</f>
        <v>1.8857250612860644E-4</v>
      </c>
      <c r="AC25" s="55">
        <v>1</v>
      </c>
      <c r="AD25" s="61">
        <f t="shared" si="16"/>
        <v>2.5150905432595576E-4</v>
      </c>
      <c r="AE25" s="55"/>
      <c r="AF25" s="60"/>
    </row>
    <row r="26" spans="1:254" ht="15" customHeight="1">
      <c r="A26" s="95"/>
      <c r="B26" s="96" t="s">
        <v>90</v>
      </c>
      <c r="C26" s="82">
        <f>E26+G26</f>
        <v>3650</v>
      </c>
      <c r="D26" s="83">
        <f>C26/C$8</f>
        <v>1.778273204151123E-3</v>
      </c>
      <c r="E26" s="82">
        <f t="shared" si="1"/>
        <v>3602</v>
      </c>
      <c r="F26" s="81">
        <f>E26/E$8</f>
        <v>1.8498014621751036E-3</v>
      </c>
      <c r="G26" s="82">
        <f t="shared" si="3"/>
        <v>48</v>
      </c>
      <c r="H26" s="84">
        <f>G26/G$8</f>
        <v>4.5576687524331302E-4</v>
      </c>
      <c r="I26" s="80">
        <f>K26+M26</f>
        <v>2519</v>
      </c>
      <c r="J26" s="83">
        <f>I26/I8</f>
        <v>1.3243716989286207E-3</v>
      </c>
      <c r="K26" s="82">
        <v>2481</v>
      </c>
      <c r="L26" s="83">
        <f>K26/K$8</f>
        <v>1.3768111920709882E-3</v>
      </c>
      <c r="M26" s="82">
        <v>38</v>
      </c>
      <c r="N26" s="84">
        <f>M26/M$8</f>
        <v>3.798328735356443E-4</v>
      </c>
      <c r="O26" s="80">
        <f>Q26+S26</f>
        <v>1126</v>
      </c>
      <c r="P26" s="83">
        <f>O26/$O$8</f>
        <v>1.3780949000697615E-2</v>
      </c>
      <c r="Q26" s="82">
        <v>1119</v>
      </c>
      <c r="R26" s="83">
        <f>Q26/Q$8</f>
        <v>1.4284437749722354E-2</v>
      </c>
      <c r="S26" s="85">
        <v>7</v>
      </c>
      <c r="T26" s="86">
        <f>S26/S$8</f>
        <v>2.0771513353115725E-3</v>
      </c>
      <c r="U26" s="80"/>
      <c r="V26" s="81"/>
      <c r="W26" s="82"/>
      <c r="X26" s="81"/>
      <c r="Y26" s="82"/>
      <c r="Z26" s="86"/>
      <c r="AA26" s="80">
        <f>AC26+AE26</f>
        <v>5</v>
      </c>
      <c r="AB26" s="81">
        <f>AA26/AA$8</f>
        <v>9.4286253064303227E-4</v>
      </c>
      <c r="AC26" s="85">
        <v>2</v>
      </c>
      <c r="AD26" s="81">
        <f>AC26/AC$8</f>
        <v>5.0301810865191151E-4</v>
      </c>
      <c r="AE26" s="85">
        <v>3</v>
      </c>
      <c r="AF26" s="86">
        <f>AE26/AE$8</f>
        <v>2.2607385079125848E-3</v>
      </c>
    </row>
    <row r="27" spans="1:254" s="68" customFormat="1" ht="15" customHeight="1">
      <c r="A27" s="97"/>
      <c r="B27" s="98" t="s">
        <v>158</v>
      </c>
      <c r="C27" s="64">
        <f>SUM(C9:C12)</f>
        <v>523941</v>
      </c>
      <c r="D27" s="67">
        <f>C27/C$8</f>
        <v>0.25526307968661466</v>
      </c>
      <c r="E27" s="65">
        <f>SUM(E9:E12)</f>
        <v>441977</v>
      </c>
      <c r="F27" s="67">
        <f>E27/E$8</f>
        <v>0.22697659657072897</v>
      </c>
      <c r="G27" s="65">
        <f>SUM(G9:G12)</f>
        <v>81964</v>
      </c>
      <c r="H27" s="66">
        <f>G27/G$8</f>
        <v>0.77825992005089395</v>
      </c>
      <c r="I27" s="64">
        <f>SUM(I9:I12)</f>
        <v>479556</v>
      </c>
      <c r="J27" s="210">
        <f>I27/I8</f>
        <v>0.25212798509385215</v>
      </c>
      <c r="K27" s="65">
        <f>SUM(K9:K12)</f>
        <v>399664</v>
      </c>
      <c r="L27" s="67">
        <f>K27/K$8</f>
        <v>0.22179035399752495</v>
      </c>
      <c r="M27" s="211">
        <f>SUM(M9:M12)</f>
        <v>79892</v>
      </c>
      <c r="N27" s="66">
        <f>M27/M$8</f>
        <v>0.79856862980288668</v>
      </c>
      <c r="O27" s="64">
        <f>SUM(O9:O12)</f>
        <v>1098</v>
      </c>
      <c r="P27" s="67">
        <f>O27/$O$8</f>
        <v>1.3438261103699806E-2</v>
      </c>
      <c r="Q27" s="65">
        <f>SUM(Q9:Q12)</f>
        <v>323</v>
      </c>
      <c r="R27" s="67">
        <f>Q27/Q$8</f>
        <v>4.1232112539413045E-3</v>
      </c>
      <c r="S27" s="65">
        <f>SUM(S9:S12)</f>
        <v>775</v>
      </c>
      <c r="T27" s="66">
        <f>S27/S$8</f>
        <v>0.22997032640949555</v>
      </c>
      <c r="U27" s="64">
        <f>SUM(U9:U12)</f>
        <v>41262</v>
      </c>
      <c r="V27" s="67">
        <f>U27/U$8</f>
        <v>0.64972365251074682</v>
      </c>
      <c r="W27" s="65">
        <f>SUM(W9:W12)</f>
        <v>40707</v>
      </c>
      <c r="X27" s="67">
        <f>W27/W$8</f>
        <v>0.64683075651883748</v>
      </c>
      <c r="Y27" s="65">
        <f>SUM(Y9:Y12)</f>
        <v>555</v>
      </c>
      <c r="Z27" s="66">
        <f>Y27/Y$8</f>
        <v>0.96354166666666663</v>
      </c>
      <c r="AA27" s="64">
        <f>SUM(AA9:AA12)</f>
        <v>2025</v>
      </c>
      <c r="AB27" s="67">
        <f>AA27/AA$8</f>
        <v>0.38185932491042807</v>
      </c>
      <c r="AC27" s="65">
        <f>SUM(AC9:AC12)</f>
        <v>1283</v>
      </c>
      <c r="AD27" s="67">
        <f>AC27/AC$8</f>
        <v>0.3226861167002012</v>
      </c>
      <c r="AE27" s="65">
        <f>SUM(AE9:AE12)</f>
        <v>742</v>
      </c>
      <c r="AF27" s="66">
        <f>AE27/AE$8</f>
        <v>0.55915599095704593</v>
      </c>
    </row>
    <row r="28" spans="1:254" ht="15" customHeight="1">
      <c r="A28" s="69" t="s">
        <v>163</v>
      </c>
      <c r="B28" s="252"/>
      <c r="C28" s="252"/>
      <c r="D28" s="252"/>
      <c r="E28" s="252"/>
      <c r="F28" s="252"/>
      <c r="G28" s="252"/>
      <c r="H28" s="252"/>
      <c r="I28" s="252"/>
      <c r="J28" s="252"/>
      <c r="K28" s="252"/>
      <c r="L28" s="252"/>
      <c r="M28" s="252"/>
      <c r="N28" s="252"/>
      <c r="O28" s="252"/>
      <c r="P28" s="252"/>
      <c r="Q28" s="252"/>
      <c r="R28" s="252"/>
      <c r="S28" s="252"/>
      <c r="T28" s="252"/>
      <c r="AA28" s="42"/>
      <c r="AB28" s="42"/>
      <c r="AC28" s="42"/>
      <c r="AD28" s="42"/>
      <c r="AE28" s="42"/>
      <c r="AF28" s="42"/>
    </row>
    <row r="29" spans="1:254">
      <c r="B29" s="111" t="s">
        <v>164</v>
      </c>
      <c r="C29" s="111"/>
    </row>
    <row r="33" spans="25:25" hidden="1">
      <c r="Y33" s="112" t="s">
        <v>66</v>
      </c>
    </row>
    <row r="47" spans="25:25" ht="44.25" customHeight="1"/>
    <row r="48" spans="25:25" ht="134.25" customHeight="1"/>
    <row r="60" ht="12" customHeight="1"/>
    <row r="61" hidden="1"/>
  </sheetData>
  <mergeCells count="33">
    <mergeCell ref="A3:H3"/>
    <mergeCell ref="A2:H2"/>
    <mergeCell ref="U4:Z4"/>
    <mergeCell ref="Q5:R5"/>
    <mergeCell ref="C4:H4"/>
    <mergeCell ref="M5:N5"/>
    <mergeCell ref="AC6:AD6"/>
    <mergeCell ref="W5:X5"/>
    <mergeCell ref="E5:F5"/>
    <mergeCell ref="G5:H5"/>
    <mergeCell ref="K6:L6"/>
    <mergeCell ref="M6:N6"/>
    <mergeCell ref="Q6:R6"/>
    <mergeCell ref="Y6:Z6"/>
    <mergeCell ref="S6:T6"/>
    <mergeCell ref="U6:V6"/>
    <mergeCell ref="W6:X6"/>
    <mergeCell ref="AA4:AF4"/>
    <mergeCell ref="AC5:AD5"/>
    <mergeCell ref="A1:T1"/>
    <mergeCell ref="O6:P6"/>
    <mergeCell ref="I4:N4"/>
    <mergeCell ref="O4:T4"/>
    <mergeCell ref="K5:L5"/>
    <mergeCell ref="AE5:AF5"/>
    <mergeCell ref="C6:D6"/>
    <mergeCell ref="E6:F6"/>
    <mergeCell ref="G6:H6"/>
    <mergeCell ref="I6:J6"/>
    <mergeCell ref="Y5:Z5"/>
    <mergeCell ref="S5:T5"/>
    <mergeCell ref="AE6:AF6"/>
    <mergeCell ref="AA6:AB6"/>
  </mergeCells>
  <phoneticPr fontId="2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68" firstPageNumber="155" pageOrder="overThenDown" orientation="landscape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5"/>
  <dimension ref="A1:H64"/>
  <sheetViews>
    <sheetView zoomScaleNormal="100" workbookViewId="0">
      <selection activeCell="J37" sqref="J37"/>
    </sheetView>
  </sheetViews>
  <sheetFormatPr defaultRowHeight="12.75"/>
  <cols>
    <col min="1" max="1" width="3.85546875" style="37" customWidth="1"/>
    <col min="2" max="2" width="22.7109375" style="37" customWidth="1"/>
    <col min="3" max="3" width="11" style="37" bestFit="1" customWidth="1"/>
    <col min="4" max="4" width="9.28515625" style="37" customWidth="1"/>
    <col min="5" max="5" width="11" style="37" customWidth="1"/>
    <col min="6" max="6" width="9.28515625" style="37" customWidth="1"/>
    <col min="7" max="7" width="11" style="37" customWidth="1"/>
    <col min="8" max="8" width="9.28515625" style="37" customWidth="1"/>
    <col min="9" max="16384" width="9.140625" style="37"/>
  </cols>
  <sheetData>
    <row r="1" spans="1:8" s="41" customFormat="1" ht="45" customHeight="1">
      <c r="A1" s="267" t="s">
        <v>166</v>
      </c>
      <c r="B1" s="268"/>
      <c r="C1" s="268"/>
      <c r="D1" s="268"/>
      <c r="E1" s="268"/>
      <c r="F1" s="268"/>
      <c r="G1" s="268"/>
      <c r="H1" s="268"/>
    </row>
    <row r="2" spans="1:8" s="35" customFormat="1" ht="15" customHeight="1">
      <c r="A2" s="50"/>
      <c r="B2" s="50"/>
      <c r="C2" s="36"/>
      <c r="D2" s="36"/>
      <c r="E2" s="36"/>
      <c r="F2" s="36"/>
      <c r="G2" s="36"/>
      <c r="H2" s="36"/>
    </row>
    <row r="3" spans="1:8" ht="15" customHeight="1">
      <c r="B3" s="10"/>
    </row>
    <row r="4" spans="1:8" s="42" customFormat="1" ht="15" customHeight="1">
      <c r="A4" s="253"/>
      <c r="B4" s="251" t="s">
        <v>67</v>
      </c>
      <c r="C4" s="276" t="s">
        <v>63</v>
      </c>
      <c r="D4" s="276"/>
      <c r="E4" s="276" t="s">
        <v>60</v>
      </c>
      <c r="F4" s="276"/>
      <c r="G4" s="276" t="s">
        <v>61</v>
      </c>
      <c r="H4" s="276"/>
    </row>
    <row r="5" spans="1:8" s="42" customFormat="1" ht="15" customHeight="1">
      <c r="A5" s="254" t="s">
        <v>160</v>
      </c>
      <c r="B5" s="247" t="s">
        <v>62</v>
      </c>
      <c r="C5" s="277"/>
      <c r="D5" s="277"/>
      <c r="E5" s="277"/>
      <c r="F5" s="277"/>
      <c r="G5" s="277"/>
      <c r="H5" s="277"/>
    </row>
    <row r="6" spans="1:8" s="42" customFormat="1" ht="15" customHeight="1">
      <c r="A6" s="255"/>
      <c r="B6" s="245" t="s">
        <v>65</v>
      </c>
      <c r="C6" s="260" t="s">
        <v>9</v>
      </c>
      <c r="D6" s="260" t="s">
        <v>0</v>
      </c>
      <c r="E6" s="260" t="s">
        <v>9</v>
      </c>
      <c r="F6" s="260" t="s">
        <v>0</v>
      </c>
      <c r="G6" s="260" t="s">
        <v>9</v>
      </c>
      <c r="H6" s="260" t="s">
        <v>0</v>
      </c>
    </row>
    <row r="7" spans="1:8" s="42" customFormat="1" ht="15" customHeight="1">
      <c r="A7" s="256"/>
      <c r="B7" s="257" t="s">
        <v>63</v>
      </c>
      <c r="C7" s="77">
        <f t="shared" ref="C7:H7" si="0">SUM(C8:C24)</f>
        <v>1516689</v>
      </c>
      <c r="D7" s="76">
        <f t="shared" si="0"/>
        <v>0.99999999999999989</v>
      </c>
      <c r="E7" s="77">
        <f t="shared" si="0"/>
        <v>1489853</v>
      </c>
      <c r="F7" s="76">
        <f t="shared" si="0"/>
        <v>1</v>
      </c>
      <c r="G7" s="77">
        <f t="shared" si="0"/>
        <v>26836</v>
      </c>
      <c r="H7" s="76">
        <f t="shared" si="0"/>
        <v>1</v>
      </c>
    </row>
    <row r="8" spans="1:8" ht="15" customHeight="1">
      <c r="A8" s="247">
        <v>1</v>
      </c>
      <c r="B8" s="94" t="s">
        <v>149</v>
      </c>
      <c r="C8" s="38">
        <f>E8+G8</f>
        <v>5244</v>
      </c>
      <c r="D8" s="39">
        <f t="shared" ref="D8:D24" si="1">C8/$C$7</f>
        <v>3.4575315044811429E-3</v>
      </c>
      <c r="E8" s="38">
        <v>4918</v>
      </c>
      <c r="F8" s="39">
        <f t="shared" ref="F8:F25" si="2">E8/$E$7</f>
        <v>3.3009968097523715E-3</v>
      </c>
      <c r="G8" s="38">
        <v>326</v>
      </c>
      <c r="H8" s="39">
        <f t="shared" ref="H8:H25" si="3">G8/$G$7</f>
        <v>1.2147861082128484E-2</v>
      </c>
    </row>
    <row r="9" spans="1:8" ht="15" customHeight="1">
      <c r="A9" s="247">
        <v>2</v>
      </c>
      <c r="B9" s="94" t="s">
        <v>150</v>
      </c>
      <c r="C9" s="38">
        <f t="shared" ref="C9:C24" si="4">E9+G9</f>
        <v>14063</v>
      </c>
      <c r="D9" s="39">
        <f t="shared" si="1"/>
        <v>9.2721711570401058E-3</v>
      </c>
      <c r="E9" s="38">
        <v>6493</v>
      </c>
      <c r="F9" s="39">
        <f t="shared" si="2"/>
        <v>4.3581480857507416E-3</v>
      </c>
      <c r="G9" s="38">
        <v>7570</v>
      </c>
      <c r="H9" s="39">
        <f t="shared" si="3"/>
        <v>0.28208376807273811</v>
      </c>
    </row>
    <row r="10" spans="1:8" ht="15" customHeight="1">
      <c r="A10" s="247">
        <v>3</v>
      </c>
      <c r="B10" s="94" t="s">
        <v>151</v>
      </c>
      <c r="C10" s="38">
        <f t="shared" si="4"/>
        <v>81273</v>
      </c>
      <c r="D10" s="39">
        <f t="shared" si="1"/>
        <v>5.3585804340903112E-2</v>
      </c>
      <c r="E10" s="38">
        <v>79953</v>
      </c>
      <c r="F10" s="39">
        <f t="shared" si="2"/>
        <v>5.3665026012633461E-2</v>
      </c>
      <c r="G10" s="38">
        <v>1320</v>
      </c>
      <c r="H10" s="39">
        <f t="shared" si="3"/>
        <v>4.9187658369354598E-2</v>
      </c>
    </row>
    <row r="11" spans="1:8" ht="15" customHeight="1">
      <c r="A11" s="247">
        <v>4</v>
      </c>
      <c r="B11" s="94" t="s">
        <v>152</v>
      </c>
      <c r="C11" s="38">
        <f t="shared" si="4"/>
        <v>190382</v>
      </c>
      <c r="D11" s="39">
        <f t="shared" si="1"/>
        <v>0.12552474502023817</v>
      </c>
      <c r="E11" s="38">
        <v>188467</v>
      </c>
      <c r="F11" s="39">
        <f t="shared" si="2"/>
        <v>0.1265003997038634</v>
      </c>
      <c r="G11" s="38">
        <v>1915</v>
      </c>
      <c r="H11" s="39">
        <f t="shared" si="3"/>
        <v>7.1359368013116709E-2</v>
      </c>
    </row>
    <row r="12" spans="1:8" ht="15" customHeight="1">
      <c r="A12" s="247">
        <v>5</v>
      </c>
      <c r="B12" s="94" t="s">
        <v>153</v>
      </c>
      <c r="C12" s="38">
        <f t="shared" si="4"/>
        <v>148768</v>
      </c>
      <c r="D12" s="39">
        <f t="shared" si="1"/>
        <v>9.8087346845661838E-2</v>
      </c>
      <c r="E12" s="38">
        <v>146422</v>
      </c>
      <c r="F12" s="39">
        <f t="shared" si="2"/>
        <v>9.827949468840215E-2</v>
      </c>
      <c r="G12" s="38">
        <v>2346</v>
      </c>
      <c r="H12" s="39">
        <f t="shared" si="3"/>
        <v>8.7419883738262039E-2</v>
      </c>
    </row>
    <row r="13" spans="1:8" ht="15" customHeight="1">
      <c r="A13" s="247">
        <v>6</v>
      </c>
      <c r="B13" s="94" t="s">
        <v>82</v>
      </c>
      <c r="C13" s="38">
        <f t="shared" si="4"/>
        <v>213719</v>
      </c>
      <c r="D13" s="39">
        <f t="shared" si="1"/>
        <v>0.14091155141231987</v>
      </c>
      <c r="E13" s="38">
        <v>211987</v>
      </c>
      <c r="F13" s="39">
        <f t="shared" si="2"/>
        <v>0.14228719209210572</v>
      </c>
      <c r="G13" s="38">
        <v>1732</v>
      </c>
      <c r="H13" s="39">
        <f t="shared" si="3"/>
        <v>6.4540169921001644E-2</v>
      </c>
    </row>
    <row r="14" spans="1:8" ht="15" customHeight="1">
      <c r="A14" s="247">
        <v>7</v>
      </c>
      <c r="B14" s="94" t="s">
        <v>83</v>
      </c>
      <c r="C14" s="38">
        <f t="shared" si="4"/>
        <v>180747</v>
      </c>
      <c r="D14" s="39">
        <f t="shared" si="1"/>
        <v>0.119172091312062</v>
      </c>
      <c r="E14" s="38">
        <v>179045</v>
      </c>
      <c r="F14" s="39">
        <f t="shared" si="2"/>
        <v>0.12017628584833537</v>
      </c>
      <c r="G14" s="38">
        <v>1702</v>
      </c>
      <c r="H14" s="39">
        <f t="shared" si="3"/>
        <v>6.3422268594425402E-2</v>
      </c>
    </row>
    <row r="15" spans="1:8" ht="15" customHeight="1">
      <c r="A15" s="247">
        <v>8</v>
      </c>
      <c r="B15" s="94" t="s">
        <v>84</v>
      </c>
      <c r="C15" s="38">
        <f t="shared" si="4"/>
        <v>131302</v>
      </c>
      <c r="D15" s="39">
        <f t="shared" si="1"/>
        <v>8.6571472464031851E-2</v>
      </c>
      <c r="E15" s="38">
        <v>129680</v>
      </c>
      <c r="F15" s="39">
        <f t="shared" si="2"/>
        <v>8.7042144426329307E-2</v>
      </c>
      <c r="G15" s="38">
        <v>1622</v>
      </c>
      <c r="H15" s="39">
        <f t="shared" si="3"/>
        <v>6.0441198390222092E-2</v>
      </c>
    </row>
    <row r="16" spans="1:8" ht="15" customHeight="1">
      <c r="A16" s="247">
        <v>9</v>
      </c>
      <c r="B16" s="94" t="s">
        <v>85</v>
      </c>
      <c r="C16" s="38">
        <f t="shared" si="4"/>
        <v>182207</v>
      </c>
      <c r="D16" s="39">
        <f t="shared" si="1"/>
        <v>0.12013471449980846</v>
      </c>
      <c r="E16" s="38">
        <v>179257</v>
      </c>
      <c r="F16" s="39">
        <f t="shared" si="2"/>
        <v>0.12031858176612055</v>
      </c>
      <c r="G16" s="38">
        <v>2950</v>
      </c>
      <c r="H16" s="39">
        <f t="shared" si="3"/>
        <v>0.10992696377999701</v>
      </c>
    </row>
    <row r="17" spans="1:8" ht="15" customHeight="1">
      <c r="A17" s="247">
        <v>10</v>
      </c>
      <c r="B17" s="94" t="s">
        <v>154</v>
      </c>
      <c r="C17" s="38">
        <f t="shared" si="4"/>
        <v>112945</v>
      </c>
      <c r="D17" s="39">
        <f t="shared" si="1"/>
        <v>7.446813420549632E-2</v>
      </c>
      <c r="E17" s="38">
        <v>110698</v>
      </c>
      <c r="F17" s="39">
        <f t="shared" si="2"/>
        <v>7.4301290127281011E-2</v>
      </c>
      <c r="G17" s="38">
        <v>2247</v>
      </c>
      <c r="H17" s="39">
        <f t="shared" si="3"/>
        <v>8.3730809360560446E-2</v>
      </c>
    </row>
    <row r="18" spans="1:8" ht="15" customHeight="1">
      <c r="A18" s="247">
        <v>11</v>
      </c>
      <c r="B18" s="94" t="s">
        <v>155</v>
      </c>
      <c r="C18" s="38">
        <f t="shared" si="4"/>
        <v>75499</v>
      </c>
      <c r="D18" s="39">
        <f t="shared" si="1"/>
        <v>4.9778827432650989E-2</v>
      </c>
      <c r="E18" s="38">
        <v>74088</v>
      </c>
      <c r="F18" s="39">
        <f t="shared" si="2"/>
        <v>4.9728396022963341E-2</v>
      </c>
      <c r="G18" s="38">
        <v>1411</v>
      </c>
      <c r="H18" s="39">
        <f t="shared" si="3"/>
        <v>5.2578625726635859E-2</v>
      </c>
    </row>
    <row r="19" spans="1:8" ht="15" customHeight="1">
      <c r="A19" s="247">
        <v>12</v>
      </c>
      <c r="B19" s="94" t="s">
        <v>156</v>
      </c>
      <c r="C19" s="38">
        <f t="shared" si="4"/>
        <v>51684</v>
      </c>
      <c r="D19" s="39">
        <f t="shared" si="1"/>
        <v>3.4076860846224903E-2</v>
      </c>
      <c r="E19" s="38">
        <v>50888</v>
      </c>
      <c r="F19" s="39">
        <f t="shared" si="2"/>
        <v>3.4156389925717505E-2</v>
      </c>
      <c r="G19" s="38">
        <v>796</v>
      </c>
      <c r="H19" s="39">
        <f t="shared" si="3"/>
        <v>2.9661648531822925E-2</v>
      </c>
    </row>
    <row r="20" spans="1:8" ht="15" customHeight="1">
      <c r="A20" s="247">
        <v>13</v>
      </c>
      <c r="B20" s="94" t="s">
        <v>157</v>
      </c>
      <c r="C20" s="38">
        <f t="shared" si="4"/>
        <v>36228</v>
      </c>
      <c r="D20" s="39">
        <f t="shared" si="1"/>
        <v>2.3886241675122585E-2</v>
      </c>
      <c r="E20" s="38">
        <v>35836</v>
      </c>
      <c r="F20" s="39">
        <f t="shared" si="2"/>
        <v>2.4053379762969902E-2</v>
      </c>
      <c r="G20" s="38">
        <v>392</v>
      </c>
      <c r="H20" s="39">
        <f>G20/$G$7</f>
        <v>1.4607244000596214E-2</v>
      </c>
    </row>
    <row r="21" spans="1:8" ht="15" customHeight="1">
      <c r="A21" s="247">
        <v>14</v>
      </c>
      <c r="B21" s="94" t="s">
        <v>86</v>
      </c>
      <c r="C21" s="38">
        <f t="shared" si="4"/>
        <v>54205</v>
      </c>
      <c r="D21" s="39">
        <f t="shared" si="1"/>
        <v>3.5739034172463831E-2</v>
      </c>
      <c r="E21" s="38">
        <v>53866</v>
      </c>
      <c r="F21" s="39">
        <f t="shared" si="2"/>
        <v>3.6155244846303627E-2</v>
      </c>
      <c r="G21" s="38">
        <v>339</v>
      </c>
      <c r="H21" s="39">
        <f t="shared" si="3"/>
        <v>1.2632284990311523E-2</v>
      </c>
    </row>
    <row r="22" spans="1:8" ht="15" customHeight="1">
      <c r="A22" s="247">
        <v>15</v>
      </c>
      <c r="B22" s="94" t="s">
        <v>87</v>
      </c>
      <c r="C22" s="38">
        <f t="shared" si="4"/>
        <v>25204</v>
      </c>
      <c r="D22" s="39">
        <f t="shared" si="1"/>
        <v>1.6617777276686254E-2</v>
      </c>
      <c r="E22" s="38">
        <v>25114</v>
      </c>
      <c r="F22" s="39">
        <f t="shared" si="2"/>
        <v>1.6856696600268617E-2</v>
      </c>
      <c r="G22" s="38">
        <v>90</v>
      </c>
      <c r="H22" s="39">
        <f t="shared" si="3"/>
        <v>3.3537039797287226E-3</v>
      </c>
    </row>
    <row r="23" spans="1:8" ht="15" customHeight="1">
      <c r="A23" s="247">
        <v>16</v>
      </c>
      <c r="B23" s="94" t="s">
        <v>88</v>
      </c>
      <c r="C23" s="38">
        <f t="shared" si="4"/>
        <v>11448</v>
      </c>
      <c r="D23" s="39">
        <f t="shared" si="1"/>
        <v>7.5480207214531124E-3</v>
      </c>
      <c r="E23" s="38">
        <v>11371</v>
      </c>
      <c r="F23" s="39">
        <f t="shared" si="2"/>
        <v>7.6322966091285516E-3</v>
      </c>
      <c r="G23" s="38">
        <v>77</v>
      </c>
      <c r="H23" s="39">
        <f t="shared" si="3"/>
        <v>2.8692800715456848E-3</v>
      </c>
    </row>
    <row r="24" spans="1:8" ht="15" customHeight="1">
      <c r="A24" s="247">
        <v>17</v>
      </c>
      <c r="B24" s="94" t="s">
        <v>89</v>
      </c>
      <c r="C24" s="38">
        <f t="shared" si="4"/>
        <v>1771</v>
      </c>
      <c r="D24" s="39">
        <f t="shared" si="1"/>
        <v>1.1676751133554736E-3</v>
      </c>
      <c r="E24" s="38">
        <v>1770</v>
      </c>
      <c r="F24" s="39">
        <f t="shared" si="2"/>
        <v>1.188036672074359E-3</v>
      </c>
      <c r="G24" s="38">
        <v>1</v>
      </c>
      <c r="H24" s="261">
        <f>G24/$G$7</f>
        <v>3.726337755254136E-5</v>
      </c>
    </row>
    <row r="25" spans="1:8" ht="15" customHeight="1">
      <c r="A25" s="258"/>
      <c r="B25" s="259" t="s">
        <v>165</v>
      </c>
      <c r="C25" s="113">
        <f>SUM(C8:C11)</f>
        <v>290962</v>
      </c>
      <c r="D25" s="114">
        <f>C25/$C$7</f>
        <v>0.19184025202266253</v>
      </c>
      <c r="E25" s="113">
        <f>SUM(E8:E11)</f>
        <v>279831</v>
      </c>
      <c r="F25" s="114">
        <f t="shared" si="2"/>
        <v>0.18782457061199997</v>
      </c>
      <c r="G25" s="113">
        <f>SUM(G8:G11)</f>
        <v>11131</v>
      </c>
      <c r="H25" s="114">
        <f t="shared" si="3"/>
        <v>0.41477865553733789</v>
      </c>
    </row>
    <row r="26" spans="1:8" ht="15" customHeight="1">
      <c r="A26" s="28" t="s">
        <v>75</v>
      </c>
      <c r="B26" s="42"/>
      <c r="C26" s="42"/>
      <c r="D26" s="42"/>
      <c r="E26" s="42"/>
      <c r="F26" s="42"/>
      <c r="G26" s="42"/>
      <c r="H26" s="42"/>
    </row>
    <row r="27" spans="1:8" ht="29.25" customHeight="1">
      <c r="A27" s="278" t="s">
        <v>167</v>
      </c>
      <c r="B27" s="278"/>
      <c r="C27" s="278"/>
      <c r="D27" s="278"/>
      <c r="E27" s="278"/>
      <c r="F27" s="278"/>
      <c r="G27" s="278"/>
      <c r="H27" s="278"/>
    </row>
    <row r="28" spans="1:8" ht="15" customHeight="1"/>
    <row r="29" spans="1:8" ht="15" customHeight="1"/>
    <row r="50" spans="7:8" ht="44.25" customHeight="1"/>
    <row r="51" spans="7:8" ht="32.25" customHeight="1"/>
    <row r="52" spans="7:8" hidden="1">
      <c r="G52" t="s">
        <v>66</v>
      </c>
      <c r="H52" s="51"/>
    </row>
    <row r="63" spans="7:8" ht="12" customHeight="1"/>
    <row r="64" spans="7:8" hidden="1"/>
  </sheetData>
  <mergeCells count="5">
    <mergeCell ref="A1:H1"/>
    <mergeCell ref="C4:D5"/>
    <mergeCell ref="E4:F5"/>
    <mergeCell ref="G4:H5"/>
    <mergeCell ref="A27:H27"/>
  </mergeCells>
  <phoneticPr fontId="2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94" firstPageNumber="156" orientation="portrait" r:id="rId1"/>
  <headerFooter alignWithMargins="0"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F27"/>
  <sheetViews>
    <sheetView topLeftCell="A2" zoomScaleNormal="100" workbookViewId="0">
      <selection activeCell="G22" sqref="G22"/>
    </sheetView>
  </sheetViews>
  <sheetFormatPr defaultRowHeight="12.75"/>
  <cols>
    <col min="1" max="1" width="33.140625" style="12" bestFit="1" customWidth="1"/>
    <col min="2" max="2" width="9.140625" style="12"/>
    <col min="3" max="3" width="7.28515625" style="12" customWidth="1"/>
    <col min="4" max="4" width="33.140625" style="12" bestFit="1" customWidth="1"/>
    <col min="5" max="5" width="9.140625" style="12"/>
    <col min="6" max="6" width="7.28515625" style="12" customWidth="1"/>
    <col min="7" max="7" width="33.140625" style="12" bestFit="1" customWidth="1"/>
    <col min="8" max="8" width="9.140625" style="12"/>
    <col min="9" max="9" width="7.28515625" style="12" customWidth="1"/>
    <col min="10" max="10" width="33.140625" style="12" bestFit="1" customWidth="1"/>
    <col min="11" max="11" width="9.140625" style="12"/>
    <col min="12" max="12" width="7.28515625" style="12" customWidth="1"/>
    <col min="13" max="13" width="33.140625" style="12" bestFit="1" customWidth="1"/>
    <col min="14" max="14" width="9.140625" style="12"/>
    <col min="15" max="15" width="7.28515625" style="12" bestFit="1" customWidth="1"/>
    <col min="16" max="16384" width="9.140625" style="12"/>
  </cols>
  <sheetData>
    <row r="1" spans="1:58" ht="30" customHeight="1">
      <c r="A1" s="283" t="s">
        <v>186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</row>
    <row r="2" spans="1:58" s="4" customFormat="1" ht="15" customHeight="1">
      <c r="A2" s="284"/>
      <c r="B2" s="284"/>
      <c r="C2" s="284"/>
      <c r="D2" s="284"/>
      <c r="E2" s="284"/>
      <c r="F2" s="284"/>
      <c r="G2" s="284"/>
      <c r="H2" s="284"/>
      <c r="I2" s="284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6"/>
      <c r="AT2" s="116"/>
      <c r="AU2" s="116"/>
      <c r="AV2" s="116"/>
      <c r="AW2" s="116"/>
      <c r="AX2" s="116"/>
      <c r="AY2" s="116"/>
      <c r="AZ2" s="116"/>
      <c r="BA2" s="116"/>
      <c r="BB2" s="116"/>
      <c r="BC2" s="116"/>
      <c r="BD2" s="116"/>
      <c r="BE2" s="116"/>
      <c r="BF2" s="116"/>
    </row>
    <row r="3" spans="1:58" s="4" customFormat="1" ht="15" customHeight="1"/>
    <row r="4" spans="1:58" s="4" customFormat="1" ht="15" customHeight="1">
      <c r="A4" s="279">
        <v>2020</v>
      </c>
      <c r="B4" s="279"/>
      <c r="C4" s="279"/>
      <c r="D4" s="279">
        <v>2021</v>
      </c>
      <c r="E4" s="279"/>
      <c r="F4" s="279"/>
      <c r="G4" s="279">
        <v>2022</v>
      </c>
      <c r="H4" s="279"/>
      <c r="I4" s="279"/>
      <c r="J4" s="279">
        <v>2023</v>
      </c>
      <c r="K4" s="279"/>
      <c r="L4" s="279"/>
      <c r="M4" s="279">
        <v>2024</v>
      </c>
      <c r="N4" s="279"/>
      <c r="O4" s="279"/>
    </row>
    <row r="5" spans="1:58" s="4" customFormat="1" ht="15" customHeight="1">
      <c r="A5" s="280" t="s">
        <v>91</v>
      </c>
      <c r="B5" s="280" t="s">
        <v>11</v>
      </c>
      <c r="C5" s="280" t="s">
        <v>0</v>
      </c>
      <c r="D5" s="280" t="s">
        <v>91</v>
      </c>
      <c r="E5" s="280" t="s">
        <v>11</v>
      </c>
      <c r="F5" s="280" t="s">
        <v>0</v>
      </c>
      <c r="G5" s="280" t="s">
        <v>91</v>
      </c>
      <c r="H5" s="280" t="s">
        <v>11</v>
      </c>
      <c r="I5" s="280" t="s">
        <v>0</v>
      </c>
      <c r="J5" s="280" t="s">
        <v>91</v>
      </c>
      <c r="K5" s="280" t="s">
        <v>11</v>
      </c>
      <c r="L5" s="280" t="s">
        <v>0</v>
      </c>
      <c r="M5" s="280" t="s">
        <v>91</v>
      </c>
      <c r="N5" s="280" t="s">
        <v>11</v>
      </c>
      <c r="O5" s="280" t="s">
        <v>0</v>
      </c>
    </row>
    <row r="6" spans="1:58" s="4" customFormat="1" ht="15" customHeight="1">
      <c r="A6" s="281"/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</row>
    <row r="7" spans="1:58" s="4" customFormat="1" ht="15" customHeight="1">
      <c r="A7" s="282"/>
      <c r="B7" s="282"/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</row>
    <row r="8" spans="1:58" s="4" customFormat="1" ht="15" customHeight="1">
      <c r="A8" s="130" t="s">
        <v>63</v>
      </c>
      <c r="B8" s="208">
        <f>SUM(B9:B24)</f>
        <v>2112916</v>
      </c>
      <c r="C8" s="209">
        <v>1</v>
      </c>
      <c r="D8" s="130" t="s">
        <v>63</v>
      </c>
      <c r="E8" s="208">
        <v>2056289</v>
      </c>
      <c r="F8" s="209">
        <v>1.0000000000000002</v>
      </c>
      <c r="G8" s="130" t="s">
        <v>63</v>
      </c>
      <c r="H8" s="208">
        <f>SUM(H9:H25)</f>
        <v>2030318</v>
      </c>
      <c r="I8" s="209">
        <f>SUM(I9:I25)</f>
        <v>1</v>
      </c>
      <c r="J8" s="130" t="s">
        <v>63</v>
      </c>
      <c r="K8" s="208">
        <v>2037336</v>
      </c>
      <c r="L8" s="209">
        <v>0.99961861960913667</v>
      </c>
      <c r="M8" s="130" t="s">
        <v>63</v>
      </c>
      <c r="N8" s="208">
        <v>2052553</v>
      </c>
      <c r="O8" s="209">
        <v>1.0000000000000002</v>
      </c>
    </row>
    <row r="9" spans="1:58" s="4" customFormat="1" ht="15" customHeight="1">
      <c r="A9" s="115" t="s">
        <v>222</v>
      </c>
      <c r="B9" s="118">
        <v>6871</v>
      </c>
      <c r="C9" s="117">
        <v>3.2519040037559468E-3</v>
      </c>
      <c r="D9" s="115" t="s">
        <v>208</v>
      </c>
      <c r="E9" s="118">
        <v>6654</v>
      </c>
      <c r="F9" s="117">
        <v>3.2359264675344761E-3</v>
      </c>
      <c r="G9" s="127" t="s">
        <v>198</v>
      </c>
      <c r="H9" s="118">
        <v>7023</v>
      </c>
      <c r="I9" s="117">
        <v>3.4590640480949291E-3</v>
      </c>
      <c r="J9" s="127" t="s">
        <v>188</v>
      </c>
      <c r="K9" s="118">
        <v>7276</v>
      </c>
      <c r="L9" s="117">
        <v>3.5713304040177959E-3</v>
      </c>
      <c r="M9" s="127" t="s">
        <v>149</v>
      </c>
      <c r="N9" s="118">
        <v>7734</v>
      </c>
      <c r="O9" s="117">
        <v>3.7679904002478866E-3</v>
      </c>
    </row>
    <row r="10" spans="1:58" s="4" customFormat="1" ht="15" customHeight="1">
      <c r="A10" s="115" t="s">
        <v>223</v>
      </c>
      <c r="B10" s="118">
        <v>108132</v>
      </c>
      <c r="C10" s="117">
        <v>5.1176667695260955E-2</v>
      </c>
      <c r="D10" s="115" t="s">
        <v>209</v>
      </c>
      <c r="E10" s="118">
        <v>116382</v>
      </c>
      <c r="F10" s="117">
        <v>5.6598075465073248E-2</v>
      </c>
      <c r="G10" s="127" t="s">
        <v>199</v>
      </c>
      <c r="H10" s="118">
        <v>118917</v>
      </c>
      <c r="I10" s="117">
        <v>5.8570627852385683E-2</v>
      </c>
      <c r="J10" s="127" t="s">
        <v>189</v>
      </c>
      <c r="K10" s="118">
        <v>119262</v>
      </c>
      <c r="L10" s="117">
        <v>5.8538208719622092E-2</v>
      </c>
      <c r="M10" s="127" t="s">
        <v>150</v>
      </c>
      <c r="N10" s="118">
        <v>118592</v>
      </c>
      <c r="O10" s="117">
        <v>5.7777801596353422E-2</v>
      </c>
    </row>
    <row r="11" spans="1:58" s="4" customFormat="1" ht="15" customHeight="1">
      <c r="A11" s="115" t="s">
        <v>224</v>
      </c>
      <c r="B11" s="118">
        <v>147769</v>
      </c>
      <c r="C11" s="117">
        <v>6.9936050462962085E-2</v>
      </c>
      <c r="D11" s="115" t="s">
        <v>210</v>
      </c>
      <c r="E11" s="118">
        <v>165883</v>
      </c>
      <c r="F11" s="117">
        <v>8.0671053533817469E-2</v>
      </c>
      <c r="G11" s="127" t="s">
        <v>200</v>
      </c>
      <c r="H11" s="118">
        <v>173678</v>
      </c>
      <c r="I11" s="117">
        <v>8.5542264807778878E-2</v>
      </c>
      <c r="J11" s="127" t="s">
        <v>190</v>
      </c>
      <c r="K11" s="118">
        <v>181235</v>
      </c>
      <c r="L11" s="117">
        <v>8.8956853459615889E-2</v>
      </c>
      <c r="M11" s="127" t="s">
        <v>151</v>
      </c>
      <c r="N11" s="118">
        <v>191016</v>
      </c>
      <c r="O11" s="117">
        <v>9.3062639551816692E-2</v>
      </c>
    </row>
    <row r="12" spans="1:58" s="4" customFormat="1" ht="15" customHeight="1">
      <c r="A12" s="115" t="s">
        <v>225</v>
      </c>
      <c r="B12" s="118">
        <v>181245</v>
      </c>
      <c r="C12" s="117">
        <v>8.5779557729696781E-2</v>
      </c>
      <c r="D12" s="115" t="s">
        <v>211</v>
      </c>
      <c r="E12" s="118">
        <v>224216</v>
      </c>
      <c r="F12" s="117">
        <v>0.10903914770735047</v>
      </c>
      <c r="G12" s="127" t="s">
        <v>201</v>
      </c>
      <c r="H12" s="118">
        <v>224660</v>
      </c>
      <c r="I12" s="117">
        <v>0.11065261697921212</v>
      </c>
      <c r="J12" s="127" t="s">
        <v>191</v>
      </c>
      <c r="K12" s="118">
        <v>215625</v>
      </c>
      <c r="L12" s="117">
        <v>0.10583673974248725</v>
      </c>
      <c r="M12" s="127" t="s">
        <v>152</v>
      </c>
      <c r="N12" s="118">
        <v>206599</v>
      </c>
      <c r="O12" s="117">
        <v>0.10065464813819668</v>
      </c>
    </row>
    <row r="13" spans="1:58" s="4" customFormat="1" ht="15" customHeight="1">
      <c r="A13" s="115" t="s">
        <v>226</v>
      </c>
      <c r="B13" s="118">
        <v>289486</v>
      </c>
      <c r="C13" s="117">
        <v>0.13700781289932965</v>
      </c>
      <c r="D13" s="115" t="s">
        <v>212</v>
      </c>
      <c r="E13" s="118">
        <v>272643</v>
      </c>
      <c r="F13" s="117">
        <v>0.132589825651939</v>
      </c>
      <c r="G13" s="127" t="s">
        <v>202</v>
      </c>
      <c r="H13" s="118">
        <v>416913</v>
      </c>
      <c r="I13" s="117">
        <v>0.20534369492857768</v>
      </c>
      <c r="J13" s="127" t="s">
        <v>192</v>
      </c>
      <c r="K13" s="118">
        <v>207603</v>
      </c>
      <c r="L13" s="117">
        <v>0.10189924489627632</v>
      </c>
      <c r="M13" s="127" t="s">
        <v>153</v>
      </c>
      <c r="N13" s="118">
        <v>307541</v>
      </c>
      <c r="O13" s="117">
        <v>0.14983340259666864</v>
      </c>
    </row>
    <row r="14" spans="1:58" s="4" customFormat="1" ht="15" customHeight="1">
      <c r="A14" s="115" t="s">
        <v>212</v>
      </c>
      <c r="B14" s="118">
        <v>284377</v>
      </c>
      <c r="C14" s="117">
        <v>0.13458982751798937</v>
      </c>
      <c r="D14" s="115" t="s">
        <v>213</v>
      </c>
      <c r="E14" s="118">
        <v>251514</v>
      </c>
      <c r="F14" s="117">
        <v>0.12231451901945689</v>
      </c>
      <c r="G14" s="127" t="s">
        <v>193</v>
      </c>
      <c r="H14" s="118">
        <v>335325</v>
      </c>
      <c r="I14" s="117">
        <v>0.16515885688842832</v>
      </c>
      <c r="J14" s="127" t="s">
        <v>193</v>
      </c>
      <c r="K14" s="118">
        <v>327071</v>
      </c>
      <c r="L14" s="117">
        <v>0.16053856604899733</v>
      </c>
      <c r="M14" s="127" t="s">
        <v>82</v>
      </c>
      <c r="N14" s="118">
        <v>251419</v>
      </c>
      <c r="O14" s="117">
        <v>0.12249086868889622</v>
      </c>
    </row>
    <row r="15" spans="1:58" s="4" customFormat="1" ht="15" customHeight="1">
      <c r="A15" s="115" t="s">
        <v>213</v>
      </c>
      <c r="B15" s="118">
        <v>252937</v>
      </c>
      <c r="C15" s="117">
        <v>0.11970991747897219</v>
      </c>
      <c r="D15" s="115" t="s">
        <v>214</v>
      </c>
      <c r="E15" s="118">
        <v>398116</v>
      </c>
      <c r="F15" s="117">
        <v>0.19360897227967469</v>
      </c>
      <c r="G15" s="127" t="s">
        <v>82</v>
      </c>
      <c r="H15" s="118">
        <v>201466</v>
      </c>
      <c r="I15" s="117">
        <v>9.9228790760856181E-2</v>
      </c>
      <c r="J15" s="127" t="s">
        <v>82</v>
      </c>
      <c r="K15" s="118">
        <v>245263</v>
      </c>
      <c r="L15" s="117">
        <v>0.12038416834532939</v>
      </c>
      <c r="M15" s="127" t="s">
        <v>83</v>
      </c>
      <c r="N15" s="118">
        <v>232318</v>
      </c>
      <c r="O15" s="117">
        <v>0.11318489705259742</v>
      </c>
    </row>
    <row r="16" spans="1:58" s="4" customFormat="1" ht="15" customHeight="1">
      <c r="A16" s="115" t="s">
        <v>214</v>
      </c>
      <c r="B16" s="118">
        <v>304869</v>
      </c>
      <c r="C16" s="117">
        <v>0.14428827269990857</v>
      </c>
      <c r="D16" s="115" t="s">
        <v>215</v>
      </c>
      <c r="E16" s="118">
        <v>203950</v>
      </c>
      <c r="F16" s="117">
        <v>9.918352916345903E-2</v>
      </c>
      <c r="G16" s="127" t="s">
        <v>83</v>
      </c>
      <c r="H16" s="118">
        <v>132198</v>
      </c>
      <c r="I16" s="117">
        <v>6.5111967681909924E-2</v>
      </c>
      <c r="J16" s="127" t="s">
        <v>83</v>
      </c>
      <c r="K16" s="118">
        <v>175633</v>
      </c>
      <c r="L16" s="117">
        <v>8.6207184283790206E-2</v>
      </c>
      <c r="M16" s="127" t="s">
        <v>84</v>
      </c>
      <c r="N16" s="118">
        <v>146314</v>
      </c>
      <c r="O16" s="117">
        <v>7.1283908381415725E-2</v>
      </c>
    </row>
    <row r="17" spans="1:15" s="4" customFormat="1" ht="15" customHeight="1">
      <c r="A17" s="115" t="s">
        <v>215</v>
      </c>
      <c r="B17" s="118">
        <v>176857</v>
      </c>
      <c r="C17" s="117">
        <v>8.3702806926541334E-2</v>
      </c>
      <c r="D17" s="115" t="s">
        <v>193</v>
      </c>
      <c r="E17" s="118">
        <v>122669</v>
      </c>
      <c r="F17" s="117">
        <v>5.9655525074539618E-2</v>
      </c>
      <c r="G17" s="127" t="s">
        <v>203</v>
      </c>
      <c r="H17" s="118">
        <v>92573</v>
      </c>
      <c r="I17" s="117">
        <v>4.5595320535994854E-2</v>
      </c>
      <c r="J17" s="127" t="s">
        <v>84</v>
      </c>
      <c r="K17" s="118">
        <v>119327</v>
      </c>
      <c r="L17" s="117">
        <v>5.8570113128124178E-2</v>
      </c>
      <c r="M17" s="127" t="s">
        <v>85</v>
      </c>
      <c r="N17" s="118">
        <v>202657</v>
      </c>
      <c r="O17" s="117">
        <v>9.8734113077713459E-2</v>
      </c>
    </row>
    <row r="18" spans="1:15" s="4" customFormat="1" ht="15" customHeight="1">
      <c r="A18" s="115" t="s">
        <v>193</v>
      </c>
      <c r="B18" s="118">
        <v>109700</v>
      </c>
      <c r="C18" s="117">
        <v>5.1918770078886241E-2</v>
      </c>
      <c r="D18" s="115" t="s">
        <v>82</v>
      </c>
      <c r="E18" s="118">
        <v>81659</v>
      </c>
      <c r="F18" s="117">
        <v>3.9711830389599904E-2</v>
      </c>
      <c r="G18" s="127" t="s">
        <v>204</v>
      </c>
      <c r="H18" s="118">
        <v>122149</v>
      </c>
      <c r="I18" s="117">
        <v>6.0162496712337671E-2</v>
      </c>
      <c r="J18" s="127" t="s">
        <v>85</v>
      </c>
      <c r="K18" s="118">
        <v>153668</v>
      </c>
      <c r="L18" s="117">
        <v>7.5425948395355505E-2</v>
      </c>
      <c r="M18" s="127" t="s">
        <v>154</v>
      </c>
      <c r="N18" s="118">
        <v>121674</v>
      </c>
      <c r="O18" s="117">
        <v>5.9279346258050342E-2</v>
      </c>
    </row>
    <row r="19" spans="1:15" s="4" customFormat="1" ht="15" customHeight="1">
      <c r="A19" s="115" t="s">
        <v>82</v>
      </c>
      <c r="B19" s="118">
        <v>72741</v>
      </c>
      <c r="C19" s="117">
        <v>3.4426830030157375E-2</v>
      </c>
      <c r="D19" s="115" t="s">
        <v>83</v>
      </c>
      <c r="E19" s="118">
        <v>56931</v>
      </c>
      <c r="F19" s="117">
        <v>2.7686283396934963E-2</v>
      </c>
      <c r="G19" s="127" t="s">
        <v>205</v>
      </c>
      <c r="H19" s="118">
        <v>72902</v>
      </c>
      <c r="I19" s="117">
        <v>3.5906690479028405E-2</v>
      </c>
      <c r="J19" s="127" t="s">
        <v>194</v>
      </c>
      <c r="K19" s="118">
        <v>94532</v>
      </c>
      <c r="L19" s="117">
        <v>4.6399808377214163E-2</v>
      </c>
      <c r="M19" s="127" t="s">
        <v>155</v>
      </c>
      <c r="N19" s="118">
        <v>79854</v>
      </c>
      <c r="O19" s="117">
        <v>3.8904720121721581E-2</v>
      </c>
    </row>
    <row r="20" spans="1:15" s="4" customFormat="1" ht="15" customHeight="1">
      <c r="A20" s="115" t="s">
        <v>83</v>
      </c>
      <c r="B20" s="118">
        <v>49994</v>
      </c>
      <c r="C20" s="117">
        <v>2.366113939219543E-2</v>
      </c>
      <c r="D20" s="115" t="s">
        <v>203</v>
      </c>
      <c r="E20" s="118">
        <v>40759</v>
      </c>
      <c r="F20" s="117">
        <v>1.9821630130784147E-2</v>
      </c>
      <c r="G20" s="127" t="s">
        <v>195</v>
      </c>
      <c r="H20" s="118">
        <v>45484</v>
      </c>
      <c r="I20" s="117">
        <v>2.2402401988259966E-2</v>
      </c>
      <c r="J20" s="127" t="s">
        <v>195</v>
      </c>
      <c r="K20" s="118">
        <v>60774</v>
      </c>
      <c r="L20" s="117">
        <v>2.9830131112393833E-2</v>
      </c>
      <c r="M20" s="127" t="s">
        <v>156</v>
      </c>
      <c r="N20" s="118">
        <v>54135</v>
      </c>
      <c r="O20" s="117">
        <v>2.6374471207320834E-2</v>
      </c>
    </row>
    <row r="21" spans="1:15" s="4" customFormat="1" ht="15" customHeight="1">
      <c r="A21" s="115" t="s">
        <v>84</v>
      </c>
      <c r="B21" s="118">
        <v>35546</v>
      </c>
      <c r="C21" s="117">
        <v>1.6823196000219601E-2</v>
      </c>
      <c r="D21" s="115" t="s">
        <v>216</v>
      </c>
      <c r="E21" s="118">
        <v>30089</v>
      </c>
      <c r="F21" s="117">
        <v>1.4632670796760573E-2</v>
      </c>
      <c r="G21" s="127" t="s">
        <v>196</v>
      </c>
      <c r="H21" s="118">
        <v>51833</v>
      </c>
      <c r="I21" s="117">
        <v>2.5529498334743623E-2</v>
      </c>
      <c r="J21" s="127" t="s">
        <v>196</v>
      </c>
      <c r="K21" s="118">
        <v>68822</v>
      </c>
      <c r="L21" s="117">
        <v>3.3780387722005596E-2</v>
      </c>
      <c r="M21" s="127" t="s">
        <v>157</v>
      </c>
      <c r="N21" s="118">
        <v>37731</v>
      </c>
      <c r="O21" s="117">
        <v>1.8382472949541376E-2</v>
      </c>
    </row>
    <row r="22" spans="1:15" s="4" customFormat="1" ht="15" customHeight="1">
      <c r="A22" s="115" t="s">
        <v>227</v>
      </c>
      <c r="B22" s="118">
        <v>26222</v>
      </c>
      <c r="C22" s="117">
        <v>1.2410337183304969E-2</v>
      </c>
      <c r="D22" s="115" t="s">
        <v>217</v>
      </c>
      <c r="E22" s="118">
        <v>22149</v>
      </c>
      <c r="F22" s="117">
        <v>1.0771345856540594E-2</v>
      </c>
      <c r="G22" s="127" t="s">
        <v>86</v>
      </c>
      <c r="H22" s="118">
        <v>26014</v>
      </c>
      <c r="I22" s="117">
        <v>1.2812771201358606E-2</v>
      </c>
      <c r="J22" s="127" t="s">
        <v>86</v>
      </c>
      <c r="K22" s="118">
        <v>40814</v>
      </c>
      <c r="L22" s="117">
        <v>2.0033023516984924E-2</v>
      </c>
      <c r="M22" s="127" t="s">
        <v>86</v>
      </c>
      <c r="N22" s="118">
        <v>56011</v>
      </c>
      <c r="O22" s="117">
        <v>2.72884549144407E-2</v>
      </c>
    </row>
    <row r="23" spans="1:15" s="4" customFormat="1" ht="15" customHeight="1">
      <c r="A23" s="115" t="s">
        <v>228</v>
      </c>
      <c r="B23" s="118">
        <v>56611</v>
      </c>
      <c r="C23" s="117">
        <v>2.6792830382277383E-2</v>
      </c>
      <c r="D23" s="115" t="s">
        <v>218</v>
      </c>
      <c r="E23" s="118">
        <v>57038</v>
      </c>
      <c r="F23" s="117">
        <v>2.7738318884164628E-2</v>
      </c>
      <c r="G23" s="127" t="s">
        <v>87</v>
      </c>
      <c r="H23" s="118">
        <v>6670</v>
      </c>
      <c r="I23" s="117">
        <v>3.2851996583786384E-3</v>
      </c>
      <c r="J23" s="127" t="s">
        <v>87</v>
      </c>
      <c r="K23" s="118">
        <v>14512</v>
      </c>
      <c r="L23" s="117">
        <v>7.1230273258804638E-3</v>
      </c>
      <c r="M23" s="127" t="s">
        <v>87</v>
      </c>
      <c r="N23" s="118">
        <v>25645</v>
      </c>
      <c r="O23" s="117">
        <v>1.2494196252179603E-2</v>
      </c>
    </row>
    <row r="24" spans="1:15" s="4" customFormat="1" ht="15" customHeight="1">
      <c r="A24" s="104" t="s">
        <v>229</v>
      </c>
      <c r="B24" s="118">
        <v>9559</v>
      </c>
      <c r="C24" s="119">
        <v>4.524079518542147E-3</v>
      </c>
      <c r="D24" s="104" t="s">
        <v>219</v>
      </c>
      <c r="E24" s="118">
        <v>5637</v>
      </c>
      <c r="F24" s="119">
        <v>2.7413461823702799E-3</v>
      </c>
      <c r="G24" s="127" t="s">
        <v>88</v>
      </c>
      <c r="H24" s="118">
        <v>2177</v>
      </c>
      <c r="I24" s="117">
        <v>1.0722458255307788E-3</v>
      </c>
      <c r="J24" s="127" t="s">
        <v>88</v>
      </c>
      <c r="K24" s="118">
        <v>5142</v>
      </c>
      <c r="L24" s="117">
        <v>2.5238841310417132E-3</v>
      </c>
      <c r="M24" s="127" t="s">
        <v>88</v>
      </c>
      <c r="N24" s="118">
        <v>11526</v>
      </c>
      <c r="O24" s="117">
        <v>5.6154457400125601E-3</v>
      </c>
    </row>
    <row r="25" spans="1:15" s="4" customFormat="1" ht="15" customHeight="1">
      <c r="A25" s="126" t="s">
        <v>230</v>
      </c>
      <c r="B25" s="24">
        <v>37269</v>
      </c>
      <c r="C25" s="119">
        <v>1.7638656718960904E-2</v>
      </c>
      <c r="D25" s="126" t="s">
        <v>220</v>
      </c>
      <c r="E25" s="24">
        <v>23463</v>
      </c>
      <c r="F25" s="119">
        <v>1.1410361092239467E-2</v>
      </c>
      <c r="G25" s="127" t="s">
        <v>89</v>
      </c>
      <c r="H25" s="22">
        <v>336</v>
      </c>
      <c r="I25" s="122">
        <v>1.6549131712372149E-4</v>
      </c>
      <c r="J25" s="127" t="s">
        <v>89</v>
      </c>
      <c r="K25" s="22">
        <v>777</v>
      </c>
      <c r="L25" s="122">
        <v>3.8138039086336274E-4</v>
      </c>
      <c r="M25" s="127" t="s">
        <v>89</v>
      </c>
      <c r="N25" s="22">
        <v>1787</v>
      </c>
      <c r="O25" s="122">
        <v>8.7062307282686493E-4</v>
      </c>
    </row>
    <row r="26" spans="1:15" s="4" customFormat="1" ht="15" customHeight="1">
      <c r="A26" s="126" t="s">
        <v>231</v>
      </c>
      <c r="B26" s="123">
        <v>444017</v>
      </c>
      <c r="C26" s="119">
        <v>0.21014417989167578</v>
      </c>
      <c r="D26" s="126" t="s">
        <v>221</v>
      </c>
      <c r="E26" s="123">
        <v>513135</v>
      </c>
      <c r="F26" s="124">
        <v>0.24954420317377568</v>
      </c>
      <c r="G26" s="126" t="s">
        <v>206</v>
      </c>
      <c r="H26" s="121">
        <v>762</v>
      </c>
      <c r="I26" s="125">
        <v>3.7531066561986842E-4</v>
      </c>
      <c r="J26" s="126" t="s">
        <v>90</v>
      </c>
      <c r="K26" s="121">
        <v>1606</v>
      </c>
      <c r="L26" s="125">
        <v>7.8828430852839195E-4</v>
      </c>
      <c r="M26" s="126" t="s">
        <v>90</v>
      </c>
      <c r="N26" s="121">
        <v>3650</v>
      </c>
      <c r="O26" s="125">
        <v>1.778273204151123E-3</v>
      </c>
    </row>
    <row r="27" spans="1:15" s="4" customFormat="1" ht="15" customHeight="1">
      <c r="G27" s="126" t="s">
        <v>207</v>
      </c>
      <c r="H27" s="121">
        <v>524278</v>
      </c>
      <c r="I27" s="120">
        <v>0.25822457368747159</v>
      </c>
      <c r="J27" s="126" t="s">
        <v>197</v>
      </c>
      <c r="K27" s="121">
        <v>523398</v>
      </c>
      <c r="L27" s="120">
        <v>0.25690313232574302</v>
      </c>
      <c r="M27" s="126" t="s">
        <v>158</v>
      </c>
      <c r="N27" s="121">
        <v>523941</v>
      </c>
      <c r="O27" s="120">
        <v>0.25526307968661466</v>
      </c>
    </row>
  </sheetData>
  <mergeCells count="22">
    <mergeCell ref="A1:O1"/>
    <mergeCell ref="M4:O4"/>
    <mergeCell ref="M5:M7"/>
    <mergeCell ref="N5:N7"/>
    <mergeCell ref="O5:O7"/>
    <mergeCell ref="B5:B7"/>
    <mergeCell ref="C5:C7"/>
    <mergeCell ref="J4:L4"/>
    <mergeCell ref="J5:J7"/>
    <mergeCell ref="K5:K7"/>
    <mergeCell ref="L5:L7"/>
    <mergeCell ref="G4:I4"/>
    <mergeCell ref="G5:G7"/>
    <mergeCell ref="H5:H7"/>
    <mergeCell ref="I5:I7"/>
    <mergeCell ref="A2:I2"/>
    <mergeCell ref="D4:F4"/>
    <mergeCell ref="D5:D7"/>
    <mergeCell ref="E5:E7"/>
    <mergeCell ref="F5:F7"/>
    <mergeCell ref="A4:C4"/>
    <mergeCell ref="A5:A7"/>
  </mergeCells>
  <phoneticPr fontId="0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62" firstPageNumber="132" orientation="landscape" r:id="rId1"/>
  <headerFooter alignWithMargins="0">
    <oddFooter>&amp;C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4"/>
  <sheetViews>
    <sheetView zoomScaleNormal="100" workbookViewId="0">
      <selection activeCell="A13" sqref="A13"/>
    </sheetView>
  </sheetViews>
  <sheetFormatPr defaultRowHeight="12.75"/>
  <cols>
    <col min="1" max="1" width="23.5703125" style="12" customWidth="1"/>
    <col min="2" max="8" width="13.42578125" style="12" customWidth="1"/>
    <col min="9" max="16384" width="9.140625" style="12"/>
  </cols>
  <sheetData>
    <row r="1" spans="1:9" ht="45" customHeight="1">
      <c r="A1" s="134" t="s">
        <v>174</v>
      </c>
      <c r="B1" s="27"/>
      <c r="C1" s="27"/>
      <c r="D1" s="27"/>
      <c r="E1" s="27"/>
      <c r="F1" s="27"/>
      <c r="G1" s="27"/>
    </row>
    <row r="2" spans="1:9" ht="15" customHeight="1">
      <c r="A2" s="27"/>
      <c r="B2" s="27"/>
      <c r="C2" s="27"/>
      <c r="D2" s="27"/>
      <c r="E2" s="27"/>
      <c r="F2" s="27"/>
      <c r="G2" s="27"/>
    </row>
    <row r="3" spans="1:9" ht="15" customHeight="1">
      <c r="A3" s="27"/>
      <c r="B3" s="135"/>
      <c r="C3" s="135"/>
      <c r="D3" s="135"/>
      <c r="E3" s="135"/>
      <c r="F3" s="135"/>
      <c r="G3" s="135"/>
    </row>
    <row r="4" spans="1:9" ht="15" customHeight="1">
      <c r="A4" s="285" t="s">
        <v>91</v>
      </c>
      <c r="B4" s="269" t="s">
        <v>95</v>
      </c>
      <c r="C4" s="265"/>
      <c r="D4" s="265"/>
      <c r="E4" s="265"/>
      <c r="F4" s="265"/>
      <c r="G4" s="266"/>
    </row>
    <row r="5" spans="1:9" ht="15" customHeight="1">
      <c r="A5" s="286"/>
      <c r="B5" s="285" t="s">
        <v>63</v>
      </c>
      <c r="C5" s="133" t="s">
        <v>1</v>
      </c>
      <c r="D5" s="133" t="s">
        <v>2</v>
      </c>
      <c r="E5" s="133" t="s">
        <v>2</v>
      </c>
      <c r="F5" s="133" t="s">
        <v>2</v>
      </c>
      <c r="G5" s="133" t="s">
        <v>3</v>
      </c>
    </row>
    <row r="6" spans="1:9" ht="15" customHeight="1">
      <c r="A6" s="287"/>
      <c r="B6" s="287"/>
      <c r="C6" s="105" t="s">
        <v>5</v>
      </c>
      <c r="D6" s="105" t="s">
        <v>15</v>
      </c>
      <c r="E6" s="105" t="s">
        <v>6</v>
      </c>
      <c r="F6" s="105" t="s">
        <v>8</v>
      </c>
      <c r="G6" s="105" t="s">
        <v>7</v>
      </c>
    </row>
    <row r="7" spans="1:9" ht="15" customHeight="1">
      <c r="A7" s="136" t="s">
        <v>63</v>
      </c>
      <c r="B7" s="137">
        <f>SUM(B8:B24)</f>
        <v>2052553</v>
      </c>
      <c r="C7" s="137">
        <f t="shared" ref="C7:G7" si="0">SUM(C8:C24)</f>
        <v>285348</v>
      </c>
      <c r="D7" s="137">
        <f t="shared" si="0"/>
        <v>646128</v>
      </c>
      <c r="E7" s="137">
        <f t="shared" si="0"/>
        <v>421834</v>
      </c>
      <c r="F7" s="137">
        <f t="shared" si="0"/>
        <v>345172</v>
      </c>
      <c r="G7" s="137">
        <f t="shared" si="0"/>
        <v>354071</v>
      </c>
      <c r="I7" s="52"/>
    </row>
    <row r="8" spans="1:9" ht="15" customHeight="1">
      <c r="A8" s="102" t="s">
        <v>187</v>
      </c>
      <c r="B8" s="25">
        <f>C8+D8+E8+F8+G8</f>
        <v>7960</v>
      </c>
      <c r="C8" s="25">
        <v>2216</v>
      </c>
      <c r="D8" s="25">
        <v>2130</v>
      </c>
      <c r="E8" s="25">
        <v>1562</v>
      </c>
      <c r="F8" s="25">
        <v>1039</v>
      </c>
      <c r="G8" s="25">
        <v>1013</v>
      </c>
      <c r="I8" s="52"/>
    </row>
    <row r="9" spans="1:9" ht="15" customHeight="1">
      <c r="A9" s="102" t="s">
        <v>150</v>
      </c>
      <c r="B9" s="25">
        <f t="shared" ref="B9:B24" si="1">C9+D9+E9+F9+G9</f>
        <v>129472</v>
      </c>
      <c r="C9" s="25">
        <v>65273</v>
      </c>
      <c r="D9" s="25">
        <v>43829</v>
      </c>
      <c r="E9" s="25">
        <v>12028</v>
      </c>
      <c r="F9" s="25">
        <v>5334</v>
      </c>
      <c r="G9" s="25">
        <v>3008</v>
      </c>
      <c r="I9" s="52"/>
    </row>
    <row r="10" spans="1:9" ht="15" customHeight="1">
      <c r="A10" s="102" t="s">
        <v>151</v>
      </c>
      <c r="B10" s="25">
        <f t="shared" si="1"/>
        <v>256901</v>
      </c>
      <c r="C10" s="25">
        <v>73487</v>
      </c>
      <c r="D10" s="25">
        <v>79504</v>
      </c>
      <c r="E10" s="25">
        <v>59815</v>
      </c>
      <c r="F10" s="25">
        <v>34336</v>
      </c>
      <c r="G10" s="25">
        <v>9759</v>
      </c>
      <c r="I10" s="52"/>
    </row>
    <row r="11" spans="1:9" ht="15" customHeight="1">
      <c r="A11" s="102" t="s">
        <v>152</v>
      </c>
      <c r="B11" s="25">
        <f t="shared" si="1"/>
        <v>423319</v>
      </c>
      <c r="C11" s="25">
        <v>10157</v>
      </c>
      <c r="D11" s="25">
        <v>73885</v>
      </c>
      <c r="E11" s="25">
        <v>90853</v>
      </c>
      <c r="F11" s="25">
        <v>105444</v>
      </c>
      <c r="G11" s="25">
        <v>142980</v>
      </c>
      <c r="I11" s="52"/>
    </row>
    <row r="12" spans="1:9" ht="15" customHeight="1">
      <c r="A12" s="102" t="s">
        <v>153</v>
      </c>
      <c r="B12" s="25">
        <f t="shared" si="1"/>
        <v>397873</v>
      </c>
      <c r="C12" s="25">
        <v>71444</v>
      </c>
      <c r="D12" s="25">
        <v>128432</v>
      </c>
      <c r="E12" s="25">
        <v>77453</v>
      </c>
      <c r="F12" s="25">
        <v>61293</v>
      </c>
      <c r="G12" s="25">
        <v>59251</v>
      </c>
      <c r="I12" s="52"/>
    </row>
    <row r="13" spans="1:9" ht="15" customHeight="1">
      <c r="A13" s="102" t="s">
        <v>82</v>
      </c>
      <c r="B13" s="25">
        <f t="shared" si="1"/>
        <v>158892</v>
      </c>
      <c r="C13" s="25">
        <v>9696</v>
      </c>
      <c r="D13" s="25">
        <v>52656</v>
      </c>
      <c r="E13" s="25">
        <v>36920</v>
      </c>
      <c r="F13" s="25">
        <v>28198</v>
      </c>
      <c r="G13" s="25">
        <v>31422</v>
      </c>
      <c r="I13" s="52"/>
    </row>
    <row r="14" spans="1:9" ht="15" customHeight="1">
      <c r="A14" s="102" t="s">
        <v>83</v>
      </c>
      <c r="B14" s="25">
        <f t="shared" si="1"/>
        <v>123147</v>
      </c>
      <c r="C14" s="25">
        <v>7065</v>
      </c>
      <c r="D14" s="25">
        <v>42506</v>
      </c>
      <c r="E14" s="25">
        <v>28278</v>
      </c>
      <c r="F14" s="25">
        <v>21787</v>
      </c>
      <c r="G14" s="25">
        <v>23511</v>
      </c>
      <c r="I14" s="52"/>
    </row>
    <row r="15" spans="1:9" ht="15" customHeight="1">
      <c r="A15" s="102" t="s">
        <v>84</v>
      </c>
      <c r="B15" s="25">
        <f t="shared" si="1"/>
        <v>96388</v>
      </c>
      <c r="C15" s="25">
        <v>5614</v>
      </c>
      <c r="D15" s="25">
        <v>35096</v>
      </c>
      <c r="E15" s="25">
        <v>21692</v>
      </c>
      <c r="F15" s="25">
        <v>16532</v>
      </c>
      <c r="G15" s="25">
        <v>17454</v>
      </c>
      <c r="I15" s="52"/>
    </row>
    <row r="16" spans="1:9" ht="15" customHeight="1">
      <c r="A16" s="102" t="s">
        <v>85</v>
      </c>
      <c r="B16" s="25">
        <f t="shared" si="1"/>
        <v>140008</v>
      </c>
      <c r="C16" s="25">
        <v>8698</v>
      </c>
      <c r="D16" s="25">
        <v>55200</v>
      </c>
      <c r="E16" s="25">
        <v>30074</v>
      </c>
      <c r="F16" s="25">
        <v>22772</v>
      </c>
      <c r="G16" s="25">
        <v>23264</v>
      </c>
      <c r="I16" s="52"/>
    </row>
    <row r="17" spans="1:9" ht="15" customHeight="1">
      <c r="A17" s="102" t="s">
        <v>154</v>
      </c>
      <c r="B17" s="25">
        <f t="shared" si="1"/>
        <v>94412</v>
      </c>
      <c r="C17" s="25">
        <v>8079</v>
      </c>
      <c r="D17" s="25">
        <v>39318</v>
      </c>
      <c r="E17" s="25">
        <v>18504</v>
      </c>
      <c r="F17" s="25">
        <v>14483</v>
      </c>
      <c r="G17" s="25">
        <v>14028</v>
      </c>
      <c r="I17" s="52"/>
    </row>
    <row r="18" spans="1:9" ht="15" customHeight="1">
      <c r="A18" s="102" t="s">
        <v>155</v>
      </c>
      <c r="B18" s="25">
        <f t="shared" si="1"/>
        <v>64209</v>
      </c>
      <c r="C18" s="25">
        <v>7044</v>
      </c>
      <c r="D18" s="25">
        <v>26458</v>
      </c>
      <c r="E18" s="25">
        <v>12333</v>
      </c>
      <c r="F18" s="25">
        <v>9650</v>
      </c>
      <c r="G18" s="25">
        <v>8724</v>
      </c>
      <c r="I18" s="52"/>
    </row>
    <row r="19" spans="1:9" ht="15" customHeight="1">
      <c r="A19" s="102" t="s">
        <v>156</v>
      </c>
      <c r="B19" s="25">
        <f t="shared" si="1"/>
        <v>44475</v>
      </c>
      <c r="C19" s="25">
        <v>4804</v>
      </c>
      <c r="D19" s="25">
        <v>18691</v>
      </c>
      <c r="E19" s="25">
        <v>8599</v>
      </c>
      <c r="F19" s="25">
        <v>6372</v>
      </c>
      <c r="G19" s="25">
        <v>6009</v>
      </c>
      <c r="I19" s="52"/>
    </row>
    <row r="20" spans="1:9" ht="15" customHeight="1">
      <c r="A20" s="102" t="s">
        <v>157</v>
      </c>
      <c r="B20" s="25">
        <f t="shared" si="1"/>
        <v>31808</v>
      </c>
      <c r="C20" s="25">
        <v>3620</v>
      </c>
      <c r="D20" s="25">
        <v>13139</v>
      </c>
      <c r="E20" s="25">
        <v>6381</v>
      </c>
      <c r="F20" s="25">
        <v>4749</v>
      </c>
      <c r="G20" s="25">
        <v>3919</v>
      </c>
      <c r="I20" s="52"/>
    </row>
    <row r="21" spans="1:9" ht="15" customHeight="1">
      <c r="A21" s="102" t="s">
        <v>86</v>
      </c>
      <c r="B21" s="25">
        <f t="shared" si="1"/>
        <v>49382</v>
      </c>
      <c r="C21" s="25">
        <v>5360</v>
      </c>
      <c r="D21" s="25">
        <v>20787</v>
      </c>
      <c r="E21" s="25">
        <v>10370</v>
      </c>
      <c r="F21" s="25">
        <v>7434</v>
      </c>
      <c r="G21" s="25">
        <v>5431</v>
      </c>
      <c r="I21" s="52"/>
    </row>
    <row r="22" spans="1:9" ht="15" customHeight="1">
      <c r="A22" s="102" t="s">
        <v>87</v>
      </c>
      <c r="B22" s="25">
        <f t="shared" si="1"/>
        <v>22862</v>
      </c>
      <c r="C22" s="25">
        <v>1933</v>
      </c>
      <c r="D22" s="25">
        <v>10531</v>
      </c>
      <c r="E22" s="25">
        <v>4420</v>
      </c>
      <c r="F22" s="25">
        <v>3544</v>
      </c>
      <c r="G22" s="25">
        <v>2434</v>
      </c>
      <c r="I22" s="52"/>
    </row>
    <row r="23" spans="1:9" ht="15" customHeight="1">
      <c r="A23" s="102" t="s">
        <v>88</v>
      </c>
      <c r="B23" s="25">
        <f t="shared" si="1"/>
        <v>11437</v>
      </c>
      <c r="C23" s="25">
        <v>858</v>
      </c>
      <c r="D23" s="25">
        <v>3966</v>
      </c>
      <c r="E23" s="25">
        <v>2550</v>
      </c>
      <c r="F23" s="25">
        <v>2201</v>
      </c>
      <c r="G23" s="25">
        <v>1862</v>
      </c>
      <c r="I23" s="52"/>
    </row>
    <row r="24" spans="1:9" s="28" customFormat="1" ht="15" customHeight="1">
      <c r="A24" s="138" t="s">
        <v>89</v>
      </c>
      <c r="B24" s="26">
        <f t="shared" si="1"/>
        <v>8</v>
      </c>
      <c r="C24" s="26"/>
      <c r="D24" s="26"/>
      <c r="E24" s="26">
        <v>2</v>
      </c>
      <c r="F24" s="26">
        <v>4</v>
      </c>
      <c r="G24" s="26">
        <v>2</v>
      </c>
    </row>
  </sheetData>
  <mergeCells count="3">
    <mergeCell ref="A4:A6"/>
    <mergeCell ref="B5:B6"/>
    <mergeCell ref="B4:G4"/>
  </mergeCells>
  <phoneticPr fontId="0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86" firstPageNumber="132" orientation="portrait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4"/>
  <sheetViews>
    <sheetView zoomScaleNormal="100" workbookViewId="0">
      <selection activeCell="A13" sqref="A13"/>
    </sheetView>
  </sheetViews>
  <sheetFormatPr defaultRowHeight="12.75"/>
  <cols>
    <col min="1" max="1" width="23.85546875" style="4" customWidth="1"/>
    <col min="2" max="7" width="11.140625" style="4" customWidth="1"/>
    <col min="8" max="16384" width="9.140625" style="4"/>
  </cols>
  <sheetData>
    <row r="1" spans="1:7" ht="45" customHeight="1">
      <c r="A1" s="132" t="s">
        <v>173</v>
      </c>
      <c r="B1" s="56"/>
      <c r="C1" s="56"/>
      <c r="D1" s="56"/>
      <c r="E1" s="56"/>
      <c r="F1" s="56"/>
      <c r="G1" s="56"/>
    </row>
    <row r="2" spans="1:7" ht="15" customHeight="1">
      <c r="A2" s="3"/>
      <c r="B2" s="3"/>
      <c r="C2" s="3"/>
      <c r="D2" s="3"/>
      <c r="E2" s="3"/>
      <c r="F2" s="3"/>
      <c r="G2" s="3"/>
    </row>
    <row r="3" spans="1:7" ht="15" customHeight="1">
      <c r="F3" s="4" t="s">
        <v>56</v>
      </c>
    </row>
    <row r="4" spans="1:7" ht="15" customHeight="1">
      <c r="A4" s="280" t="s">
        <v>91</v>
      </c>
      <c r="B4" s="269" t="s">
        <v>95</v>
      </c>
      <c r="C4" s="265"/>
      <c r="D4" s="265"/>
      <c r="E4" s="265"/>
      <c r="F4" s="265"/>
      <c r="G4" s="266"/>
    </row>
    <row r="5" spans="1:7" ht="15" customHeight="1">
      <c r="A5" s="288"/>
      <c r="B5" s="280" t="s">
        <v>63</v>
      </c>
      <c r="C5" s="103" t="s">
        <v>1</v>
      </c>
      <c r="D5" s="103" t="s">
        <v>2</v>
      </c>
      <c r="E5" s="103" t="s">
        <v>2</v>
      </c>
      <c r="F5" s="103" t="s">
        <v>2</v>
      </c>
      <c r="G5" s="103" t="s">
        <v>3</v>
      </c>
    </row>
    <row r="6" spans="1:7" ht="15" customHeight="1">
      <c r="A6" s="289"/>
      <c r="B6" s="289"/>
      <c r="C6" s="129" t="s">
        <v>5</v>
      </c>
      <c r="D6" s="129" t="s">
        <v>15</v>
      </c>
      <c r="E6" s="129" t="s">
        <v>6</v>
      </c>
      <c r="F6" s="129" t="s">
        <v>8</v>
      </c>
      <c r="G6" s="129" t="s">
        <v>7</v>
      </c>
    </row>
    <row r="7" spans="1:7" ht="15" customHeight="1">
      <c r="A7" s="130" t="s">
        <v>63</v>
      </c>
      <c r="B7" s="128">
        <f>SUM(B8:B24)</f>
        <v>1947236</v>
      </c>
      <c r="C7" s="128">
        <f t="shared" ref="C7:G7" si="0">SUM(C8:C24)</f>
        <v>248294</v>
      </c>
      <c r="D7" s="128">
        <f t="shared" si="0"/>
        <v>599710</v>
      </c>
      <c r="E7" s="128">
        <f t="shared" si="0"/>
        <v>413720</v>
      </c>
      <c r="F7" s="128">
        <f t="shared" si="0"/>
        <v>339011</v>
      </c>
      <c r="G7" s="128">
        <f t="shared" si="0"/>
        <v>346501</v>
      </c>
    </row>
    <row r="8" spans="1:7" ht="15" customHeight="1">
      <c r="A8" s="102" t="s">
        <v>187</v>
      </c>
      <c r="B8" s="22">
        <f t="shared" ref="B8:B24" si="1">C8+D8+E8+F8+G8</f>
        <v>6775</v>
      </c>
      <c r="C8" s="22">
        <v>1464</v>
      </c>
      <c r="D8" s="22">
        <v>2025</v>
      </c>
      <c r="E8" s="22">
        <v>1485</v>
      </c>
      <c r="F8" s="22">
        <v>959</v>
      </c>
      <c r="G8" s="22">
        <v>842</v>
      </c>
    </row>
    <row r="9" spans="1:7" ht="15" customHeight="1">
      <c r="A9" s="102" t="s">
        <v>150</v>
      </c>
      <c r="B9" s="22">
        <f t="shared" si="1"/>
        <v>57241</v>
      </c>
      <c r="C9" s="22">
        <v>37775</v>
      </c>
      <c r="D9" s="22">
        <v>8089</v>
      </c>
      <c r="E9" s="22">
        <v>6894</v>
      </c>
      <c r="F9" s="22">
        <v>2912</v>
      </c>
      <c r="G9" s="22">
        <v>1571</v>
      </c>
    </row>
    <row r="10" spans="1:7" ht="15" customHeight="1">
      <c r="A10" s="102" t="s">
        <v>151</v>
      </c>
      <c r="B10" s="22">
        <f t="shared" si="1"/>
        <v>253059</v>
      </c>
      <c r="C10" s="22">
        <v>72033</v>
      </c>
      <c r="D10" s="22">
        <v>77663</v>
      </c>
      <c r="E10" s="22">
        <v>59578</v>
      </c>
      <c r="F10" s="22">
        <v>34147</v>
      </c>
      <c r="G10" s="22">
        <v>9638</v>
      </c>
    </row>
    <row r="11" spans="1:7" ht="15" customHeight="1">
      <c r="A11" s="102" t="s">
        <v>152</v>
      </c>
      <c r="B11" s="22">
        <f t="shared" si="1"/>
        <v>417826</v>
      </c>
      <c r="C11" s="22">
        <v>7979</v>
      </c>
      <c r="D11" s="22">
        <v>71315</v>
      </c>
      <c r="E11" s="22">
        <v>90514</v>
      </c>
      <c r="F11" s="22">
        <v>105190</v>
      </c>
      <c r="G11" s="22">
        <v>142828</v>
      </c>
    </row>
    <row r="12" spans="1:7" ht="15" customHeight="1">
      <c r="A12" s="102" t="s">
        <v>153</v>
      </c>
      <c r="B12" s="22">
        <f t="shared" si="1"/>
        <v>392777</v>
      </c>
      <c r="C12" s="22">
        <v>69492</v>
      </c>
      <c r="D12" s="22">
        <v>126298</v>
      </c>
      <c r="E12" s="22">
        <v>77063</v>
      </c>
      <c r="F12" s="22">
        <v>60940</v>
      </c>
      <c r="G12" s="22">
        <v>58984</v>
      </c>
    </row>
    <row r="13" spans="1:7" ht="15" customHeight="1">
      <c r="A13" s="102" t="s">
        <v>82</v>
      </c>
      <c r="B13" s="22">
        <f t="shared" si="1"/>
        <v>155592</v>
      </c>
      <c r="C13" s="22">
        <v>8466</v>
      </c>
      <c r="D13" s="22">
        <v>51548</v>
      </c>
      <c r="E13" s="22">
        <v>36645</v>
      </c>
      <c r="F13" s="22">
        <v>27915</v>
      </c>
      <c r="G13" s="22">
        <v>31018</v>
      </c>
    </row>
    <row r="14" spans="1:7" ht="15" customHeight="1">
      <c r="A14" s="102" t="s">
        <v>83</v>
      </c>
      <c r="B14" s="22">
        <f t="shared" si="1"/>
        <v>120570</v>
      </c>
      <c r="C14" s="22">
        <v>6360</v>
      </c>
      <c r="D14" s="22">
        <v>41710</v>
      </c>
      <c r="E14" s="22">
        <v>28024</v>
      </c>
      <c r="F14" s="22">
        <v>21508</v>
      </c>
      <c r="G14" s="22">
        <v>22968</v>
      </c>
    </row>
    <row r="15" spans="1:7" ht="15" customHeight="1">
      <c r="A15" s="102" t="s">
        <v>84</v>
      </c>
      <c r="B15" s="22">
        <f t="shared" si="1"/>
        <v>94168</v>
      </c>
      <c r="C15" s="22">
        <v>5179</v>
      </c>
      <c r="D15" s="22">
        <v>34543</v>
      </c>
      <c r="E15" s="22">
        <v>21465</v>
      </c>
      <c r="F15" s="22">
        <v>16200</v>
      </c>
      <c r="G15" s="22">
        <v>16781</v>
      </c>
    </row>
    <row r="16" spans="1:7" ht="15" customHeight="1">
      <c r="A16" s="102" t="s">
        <v>85</v>
      </c>
      <c r="B16" s="22">
        <f t="shared" si="1"/>
        <v>136357</v>
      </c>
      <c r="C16" s="22">
        <v>8194</v>
      </c>
      <c r="D16" s="22">
        <v>54418</v>
      </c>
      <c r="E16" s="22">
        <v>29633</v>
      </c>
      <c r="F16" s="22">
        <v>22145</v>
      </c>
      <c r="G16" s="22">
        <v>21967</v>
      </c>
    </row>
    <row r="17" spans="1:7" ht="15" customHeight="1">
      <c r="A17" s="102" t="s">
        <v>154</v>
      </c>
      <c r="B17" s="22">
        <f t="shared" si="1"/>
        <v>91861</v>
      </c>
      <c r="C17" s="22">
        <v>7862</v>
      </c>
      <c r="D17" s="22">
        <v>38883</v>
      </c>
      <c r="E17" s="22">
        <v>18186</v>
      </c>
      <c r="F17" s="22">
        <v>13933</v>
      </c>
      <c r="G17" s="22">
        <v>12997</v>
      </c>
    </row>
    <row r="18" spans="1:7" ht="15" customHeight="1">
      <c r="A18" s="102" t="s">
        <v>155</v>
      </c>
      <c r="B18" s="22">
        <f t="shared" si="1"/>
        <v>62755</v>
      </c>
      <c r="C18" s="22">
        <v>6963</v>
      </c>
      <c r="D18" s="22">
        <v>26264</v>
      </c>
      <c r="E18" s="22">
        <v>12160</v>
      </c>
      <c r="F18" s="22">
        <v>9275</v>
      </c>
      <c r="G18" s="22">
        <v>8093</v>
      </c>
    </row>
    <row r="19" spans="1:7" ht="15" customHeight="1">
      <c r="A19" s="102" t="s">
        <v>156</v>
      </c>
      <c r="B19" s="22">
        <f t="shared" si="1"/>
        <v>43678</v>
      </c>
      <c r="C19" s="22">
        <v>4778</v>
      </c>
      <c r="D19" s="22">
        <v>18607</v>
      </c>
      <c r="E19" s="22">
        <v>8490</v>
      </c>
      <c r="F19" s="22">
        <v>6177</v>
      </c>
      <c r="G19" s="22">
        <v>5626</v>
      </c>
    </row>
    <row r="20" spans="1:7" ht="15" customHeight="1">
      <c r="A20" s="102" t="s">
        <v>157</v>
      </c>
      <c r="B20" s="22">
        <f t="shared" si="1"/>
        <v>31420</v>
      </c>
      <c r="C20" s="22">
        <v>3612</v>
      </c>
      <c r="D20" s="22">
        <v>13109</v>
      </c>
      <c r="E20" s="22">
        <v>6333</v>
      </c>
      <c r="F20" s="22">
        <v>4658</v>
      </c>
      <c r="G20" s="22">
        <v>3708</v>
      </c>
    </row>
    <row r="21" spans="1:7" ht="15" customHeight="1">
      <c r="A21" s="102" t="s">
        <v>86</v>
      </c>
      <c r="B21" s="22">
        <f t="shared" si="1"/>
        <v>49035</v>
      </c>
      <c r="C21" s="22">
        <v>5349</v>
      </c>
      <c r="D21" s="22">
        <v>20758</v>
      </c>
      <c r="E21" s="22">
        <v>10313</v>
      </c>
      <c r="F21" s="22">
        <v>7348</v>
      </c>
      <c r="G21" s="22">
        <v>5267</v>
      </c>
    </row>
    <row r="22" spans="1:7" ht="15" customHeight="1">
      <c r="A22" s="102" t="s">
        <v>87</v>
      </c>
      <c r="B22" s="22">
        <f t="shared" si="1"/>
        <v>22764</v>
      </c>
      <c r="C22" s="22">
        <v>1933</v>
      </c>
      <c r="D22" s="22">
        <v>10521</v>
      </c>
      <c r="E22" s="22">
        <v>4403</v>
      </c>
      <c r="F22" s="22">
        <v>3518</v>
      </c>
      <c r="G22" s="22">
        <v>2389</v>
      </c>
    </row>
    <row r="23" spans="1:7" ht="15" customHeight="1">
      <c r="A23" s="102" t="s">
        <v>88</v>
      </c>
      <c r="B23" s="22">
        <f t="shared" si="1"/>
        <v>11350</v>
      </c>
      <c r="C23" s="22">
        <v>855</v>
      </c>
      <c r="D23" s="22">
        <v>3959</v>
      </c>
      <c r="E23" s="22">
        <v>2532</v>
      </c>
      <c r="F23" s="22">
        <v>2182</v>
      </c>
      <c r="G23" s="22">
        <v>1822</v>
      </c>
    </row>
    <row r="24" spans="1:7" ht="15" customHeight="1">
      <c r="A24" s="98" t="s">
        <v>89</v>
      </c>
      <c r="B24" s="23">
        <f t="shared" si="1"/>
        <v>8</v>
      </c>
      <c r="C24" s="23"/>
      <c r="D24" s="23"/>
      <c r="E24" s="23">
        <v>2</v>
      </c>
      <c r="F24" s="23">
        <v>4</v>
      </c>
      <c r="G24" s="23">
        <v>2</v>
      </c>
    </row>
  </sheetData>
  <mergeCells count="3">
    <mergeCell ref="A4:A6"/>
    <mergeCell ref="B5:B6"/>
    <mergeCell ref="B4:G4"/>
  </mergeCells>
  <phoneticPr fontId="0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97" firstPageNumber="133" orientation="portrait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24"/>
  <sheetViews>
    <sheetView zoomScaleNormal="100" workbookViewId="0">
      <selection activeCell="A8" sqref="A8:A12"/>
    </sheetView>
  </sheetViews>
  <sheetFormatPr defaultRowHeight="12.75"/>
  <cols>
    <col min="1" max="1" width="23.85546875" style="4" customWidth="1"/>
    <col min="2" max="7" width="11.140625" style="4" customWidth="1"/>
    <col min="8" max="16384" width="9.140625" style="4"/>
  </cols>
  <sheetData>
    <row r="1" spans="1:7" ht="45" customHeight="1">
      <c r="A1" s="132" t="s">
        <v>172</v>
      </c>
      <c r="B1" s="56"/>
      <c r="C1" s="56"/>
      <c r="D1" s="56"/>
      <c r="E1" s="56"/>
      <c r="F1" s="56"/>
      <c r="G1" s="56"/>
    </row>
    <row r="2" spans="1:7" ht="15" customHeight="1">
      <c r="A2" s="3"/>
      <c r="B2" s="3"/>
      <c r="C2" s="3"/>
      <c r="D2" s="3"/>
      <c r="E2" s="3"/>
      <c r="F2" s="3"/>
      <c r="G2" s="3"/>
    </row>
    <row r="3" spans="1:7" ht="15" customHeight="1">
      <c r="F3" s="4" t="s">
        <v>14</v>
      </c>
    </row>
    <row r="4" spans="1:7" ht="15" customHeight="1">
      <c r="A4" s="280" t="s">
        <v>91</v>
      </c>
      <c r="B4" s="269" t="s">
        <v>95</v>
      </c>
      <c r="C4" s="265"/>
      <c r="D4" s="265"/>
      <c r="E4" s="265"/>
      <c r="F4" s="265"/>
      <c r="G4" s="266"/>
    </row>
    <row r="5" spans="1:7" ht="15" customHeight="1">
      <c r="A5" s="288"/>
      <c r="B5" s="281" t="s">
        <v>63</v>
      </c>
      <c r="C5" s="103" t="s">
        <v>1</v>
      </c>
      <c r="D5" s="103" t="s">
        <v>2</v>
      </c>
      <c r="E5" s="103" t="s">
        <v>2</v>
      </c>
      <c r="F5" s="103" t="s">
        <v>2</v>
      </c>
      <c r="G5" s="103" t="s">
        <v>3</v>
      </c>
    </row>
    <row r="6" spans="1:7" ht="15" customHeight="1">
      <c r="A6" s="289"/>
      <c r="B6" s="289"/>
      <c r="C6" s="129" t="s">
        <v>5</v>
      </c>
      <c r="D6" s="129" t="s">
        <v>15</v>
      </c>
      <c r="E6" s="129" t="s">
        <v>6</v>
      </c>
      <c r="F6" s="129" t="s">
        <v>8</v>
      </c>
      <c r="G6" s="129" t="s">
        <v>7</v>
      </c>
    </row>
    <row r="7" spans="1:7" ht="15" customHeight="1">
      <c r="A7" s="130" t="s">
        <v>63</v>
      </c>
      <c r="B7" s="128">
        <f>SUM(B8:B23)</f>
        <v>105317</v>
      </c>
      <c r="C7" s="128">
        <f t="shared" ref="C7:G7" si="0">SUM(C8:C23)</f>
        <v>37054</v>
      </c>
      <c r="D7" s="128">
        <f t="shared" si="0"/>
        <v>46418</v>
      </c>
      <c r="E7" s="128">
        <f t="shared" si="0"/>
        <v>8114</v>
      </c>
      <c r="F7" s="128">
        <f t="shared" si="0"/>
        <v>6161</v>
      </c>
      <c r="G7" s="128">
        <f t="shared" si="0"/>
        <v>7570</v>
      </c>
    </row>
    <row r="8" spans="1:7" ht="15" customHeight="1">
      <c r="A8" s="102" t="s">
        <v>187</v>
      </c>
      <c r="B8" s="22">
        <f t="shared" ref="B8:B23" si="1">C8+D8+E8+F8+G8</f>
        <v>1185</v>
      </c>
      <c r="C8" s="22">
        <v>752</v>
      </c>
      <c r="D8" s="22">
        <v>105</v>
      </c>
      <c r="E8" s="22">
        <v>77</v>
      </c>
      <c r="F8" s="22">
        <v>80</v>
      </c>
      <c r="G8" s="22">
        <v>171</v>
      </c>
    </row>
    <row r="9" spans="1:7" ht="15" customHeight="1">
      <c r="A9" s="102" t="s">
        <v>150</v>
      </c>
      <c r="B9" s="22">
        <f t="shared" si="1"/>
        <v>72231</v>
      </c>
      <c r="C9" s="22">
        <v>27498</v>
      </c>
      <c r="D9" s="22">
        <v>35740</v>
      </c>
      <c r="E9" s="22">
        <v>5134</v>
      </c>
      <c r="F9" s="22">
        <v>2422</v>
      </c>
      <c r="G9" s="22">
        <v>1437</v>
      </c>
    </row>
    <row r="10" spans="1:7" ht="15" customHeight="1">
      <c r="A10" s="102" t="s">
        <v>151</v>
      </c>
      <c r="B10" s="22">
        <f t="shared" si="1"/>
        <v>3842</v>
      </c>
      <c r="C10" s="22">
        <v>1454</v>
      </c>
      <c r="D10" s="22">
        <v>1841</v>
      </c>
      <c r="E10" s="22">
        <v>237</v>
      </c>
      <c r="F10" s="22">
        <v>189</v>
      </c>
      <c r="G10" s="22">
        <v>121</v>
      </c>
    </row>
    <row r="11" spans="1:7" ht="15" customHeight="1">
      <c r="A11" s="102" t="s">
        <v>152</v>
      </c>
      <c r="B11" s="22">
        <f t="shared" si="1"/>
        <v>5493</v>
      </c>
      <c r="C11" s="22">
        <v>2178</v>
      </c>
      <c r="D11" s="22">
        <v>2570</v>
      </c>
      <c r="E11" s="22">
        <v>339</v>
      </c>
      <c r="F11" s="22">
        <v>254</v>
      </c>
      <c r="G11" s="22">
        <v>152</v>
      </c>
    </row>
    <row r="12" spans="1:7" ht="15" customHeight="1">
      <c r="A12" s="102" t="s">
        <v>153</v>
      </c>
      <c r="B12" s="22">
        <f t="shared" si="1"/>
        <v>5096</v>
      </c>
      <c r="C12" s="22">
        <v>1952</v>
      </c>
      <c r="D12" s="22">
        <v>2134</v>
      </c>
      <c r="E12" s="22">
        <v>390</v>
      </c>
      <c r="F12" s="22">
        <v>353</v>
      </c>
      <c r="G12" s="22">
        <v>267</v>
      </c>
    </row>
    <row r="13" spans="1:7" ht="15" customHeight="1">
      <c r="A13" s="102" t="s">
        <v>82</v>
      </c>
      <c r="B13" s="22">
        <f t="shared" si="1"/>
        <v>3300</v>
      </c>
      <c r="C13" s="22">
        <v>1230</v>
      </c>
      <c r="D13" s="22">
        <v>1108</v>
      </c>
      <c r="E13" s="22">
        <v>275</v>
      </c>
      <c r="F13" s="22">
        <v>283</v>
      </c>
      <c r="G13" s="22">
        <v>404</v>
      </c>
    </row>
    <row r="14" spans="1:7" ht="15" customHeight="1">
      <c r="A14" s="102" t="s">
        <v>83</v>
      </c>
      <c r="B14" s="22">
        <f t="shared" si="1"/>
        <v>2577</v>
      </c>
      <c r="C14" s="22">
        <v>705</v>
      </c>
      <c r="D14" s="22">
        <v>796</v>
      </c>
      <c r="E14" s="22">
        <v>254</v>
      </c>
      <c r="F14" s="22">
        <v>279</v>
      </c>
      <c r="G14" s="22">
        <v>543</v>
      </c>
    </row>
    <row r="15" spans="1:7" ht="15" customHeight="1">
      <c r="A15" s="102" t="s">
        <v>84</v>
      </c>
      <c r="B15" s="22">
        <f t="shared" si="1"/>
        <v>2220</v>
      </c>
      <c r="C15" s="22">
        <v>435</v>
      </c>
      <c r="D15" s="22">
        <v>553</v>
      </c>
      <c r="E15" s="22">
        <v>227</v>
      </c>
      <c r="F15" s="22">
        <v>332</v>
      </c>
      <c r="G15" s="22">
        <v>673</v>
      </c>
    </row>
    <row r="16" spans="1:7" ht="15" customHeight="1">
      <c r="A16" s="102" t="s">
        <v>85</v>
      </c>
      <c r="B16" s="22">
        <f t="shared" si="1"/>
        <v>3651</v>
      </c>
      <c r="C16" s="22">
        <v>504</v>
      </c>
      <c r="D16" s="22">
        <v>782</v>
      </c>
      <c r="E16" s="22">
        <v>441</v>
      </c>
      <c r="F16" s="22">
        <v>627</v>
      </c>
      <c r="G16" s="22">
        <v>1297</v>
      </c>
    </row>
    <row r="17" spans="1:7" ht="15" customHeight="1">
      <c r="A17" s="102" t="s">
        <v>154</v>
      </c>
      <c r="B17" s="22">
        <f t="shared" si="1"/>
        <v>2551</v>
      </c>
      <c r="C17" s="22">
        <v>217</v>
      </c>
      <c r="D17" s="22">
        <v>435</v>
      </c>
      <c r="E17" s="22">
        <v>318</v>
      </c>
      <c r="F17" s="22">
        <v>550</v>
      </c>
      <c r="G17" s="22">
        <v>1031</v>
      </c>
    </row>
    <row r="18" spans="1:7" ht="15" customHeight="1">
      <c r="A18" s="102" t="s">
        <v>155</v>
      </c>
      <c r="B18" s="22">
        <f t="shared" si="1"/>
        <v>1454</v>
      </c>
      <c r="C18" s="22">
        <v>81</v>
      </c>
      <c r="D18" s="22">
        <v>194</v>
      </c>
      <c r="E18" s="22">
        <v>173</v>
      </c>
      <c r="F18" s="22">
        <v>375</v>
      </c>
      <c r="G18" s="22">
        <v>631</v>
      </c>
    </row>
    <row r="19" spans="1:7" ht="15" customHeight="1">
      <c r="A19" s="102" t="s">
        <v>156</v>
      </c>
      <c r="B19" s="22">
        <f t="shared" si="1"/>
        <v>797</v>
      </c>
      <c r="C19" s="22">
        <v>26</v>
      </c>
      <c r="D19" s="22">
        <v>84</v>
      </c>
      <c r="E19" s="22">
        <v>109</v>
      </c>
      <c r="F19" s="22">
        <v>195</v>
      </c>
      <c r="G19" s="22">
        <v>383</v>
      </c>
    </row>
    <row r="20" spans="1:7" ht="15" customHeight="1">
      <c r="A20" s="102" t="s">
        <v>157</v>
      </c>
      <c r="B20" s="22">
        <f t="shared" si="1"/>
        <v>388</v>
      </c>
      <c r="C20" s="22">
        <v>8</v>
      </c>
      <c r="D20" s="22">
        <v>30</v>
      </c>
      <c r="E20" s="22">
        <v>48</v>
      </c>
      <c r="F20" s="22">
        <v>91</v>
      </c>
      <c r="G20" s="22">
        <v>211</v>
      </c>
    </row>
    <row r="21" spans="1:7" ht="15" customHeight="1">
      <c r="A21" s="102" t="s">
        <v>86</v>
      </c>
      <c r="B21" s="22">
        <f t="shared" si="1"/>
        <v>347</v>
      </c>
      <c r="C21" s="22">
        <v>11</v>
      </c>
      <c r="D21" s="22">
        <v>29</v>
      </c>
      <c r="E21" s="22">
        <v>57</v>
      </c>
      <c r="F21" s="22">
        <v>86</v>
      </c>
      <c r="G21" s="22">
        <v>164</v>
      </c>
    </row>
    <row r="22" spans="1:7" ht="15" customHeight="1">
      <c r="A22" s="102" t="s">
        <v>87</v>
      </c>
      <c r="B22" s="22">
        <f t="shared" si="1"/>
        <v>98</v>
      </c>
      <c r="C22" s="22"/>
      <c r="D22" s="22">
        <v>10</v>
      </c>
      <c r="E22" s="22">
        <v>17</v>
      </c>
      <c r="F22" s="22">
        <v>26</v>
      </c>
      <c r="G22" s="22">
        <v>45</v>
      </c>
    </row>
    <row r="23" spans="1:7" ht="15" customHeight="1">
      <c r="A23" s="102" t="s">
        <v>88</v>
      </c>
      <c r="B23" s="22">
        <f t="shared" si="1"/>
        <v>87</v>
      </c>
      <c r="C23" s="22">
        <v>3</v>
      </c>
      <c r="D23" s="22">
        <v>7</v>
      </c>
      <c r="E23" s="22">
        <v>18</v>
      </c>
      <c r="F23" s="22">
        <v>19</v>
      </c>
      <c r="G23" s="22">
        <v>40</v>
      </c>
    </row>
    <row r="24" spans="1:7" ht="15" customHeight="1">
      <c r="A24" s="98" t="s">
        <v>89</v>
      </c>
      <c r="B24" s="23"/>
      <c r="C24" s="23"/>
      <c r="D24" s="23"/>
      <c r="E24" s="23"/>
      <c r="F24" s="23"/>
      <c r="G24" s="23"/>
    </row>
  </sheetData>
  <mergeCells count="3">
    <mergeCell ref="A4:A6"/>
    <mergeCell ref="B5:B6"/>
    <mergeCell ref="B4:G4"/>
  </mergeCells>
  <phoneticPr fontId="0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91" firstPageNumber="134" orientation="portrait" r:id="rId1"/>
  <headerFooter alignWithMargins="0">
    <oddFooter>&amp;C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46"/>
  <sheetViews>
    <sheetView zoomScaleNormal="100" workbookViewId="0">
      <selection activeCell="K23" sqref="K23"/>
    </sheetView>
  </sheetViews>
  <sheetFormatPr defaultRowHeight="12.75"/>
  <cols>
    <col min="1" max="1" width="23.85546875" style="4" customWidth="1"/>
    <col min="2" max="2" width="8.7109375" style="4" customWidth="1"/>
    <col min="3" max="3" width="9.140625" style="4" customWidth="1"/>
    <col min="4" max="13" width="8.7109375" style="4" customWidth="1"/>
    <col min="14" max="16384" width="9.140625" style="4"/>
  </cols>
  <sheetData>
    <row r="1" spans="1:14" ht="45" customHeight="1">
      <c r="A1" s="291" t="s">
        <v>171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</row>
    <row r="2" spans="1:14" ht="1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4" ht="15" customHeight="1">
      <c r="F3" s="5"/>
    </row>
    <row r="4" spans="1:14" ht="15" customHeight="1">
      <c r="A4" s="280" t="s">
        <v>91</v>
      </c>
      <c r="B4" s="293" t="s">
        <v>94</v>
      </c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</row>
    <row r="5" spans="1:14" ht="15" customHeight="1">
      <c r="A5" s="288"/>
      <c r="B5" s="290" t="s">
        <v>63</v>
      </c>
      <c r="C5" s="290"/>
      <c r="D5" s="290" t="s">
        <v>37</v>
      </c>
      <c r="E5" s="290"/>
      <c r="F5" s="290" t="s">
        <v>38</v>
      </c>
      <c r="G5" s="290"/>
      <c r="H5" s="290" t="s">
        <v>39</v>
      </c>
      <c r="I5" s="290"/>
      <c r="J5" s="290" t="s">
        <v>40</v>
      </c>
      <c r="K5" s="290"/>
      <c r="L5" s="290" t="s">
        <v>41</v>
      </c>
      <c r="M5" s="290"/>
      <c r="N5" s="6"/>
    </row>
    <row r="6" spans="1:14" ht="15" customHeight="1">
      <c r="A6" s="289"/>
      <c r="B6" s="129" t="s">
        <v>92</v>
      </c>
      <c r="C6" s="129" t="s">
        <v>93</v>
      </c>
      <c r="D6" s="129" t="s">
        <v>92</v>
      </c>
      <c r="E6" s="129" t="s">
        <v>93</v>
      </c>
      <c r="F6" s="129" t="s">
        <v>92</v>
      </c>
      <c r="G6" s="129" t="s">
        <v>93</v>
      </c>
      <c r="H6" s="129" t="s">
        <v>92</v>
      </c>
      <c r="I6" s="129" t="s">
        <v>93</v>
      </c>
      <c r="J6" s="129" t="s">
        <v>92</v>
      </c>
      <c r="K6" s="129" t="s">
        <v>93</v>
      </c>
      <c r="L6" s="129" t="s">
        <v>92</v>
      </c>
      <c r="M6" s="129" t="s">
        <v>93</v>
      </c>
    </row>
    <row r="7" spans="1:14" ht="15" customHeight="1">
      <c r="A7" s="130" t="s">
        <v>63</v>
      </c>
      <c r="B7" s="128">
        <f>SUM(B8:B24)</f>
        <v>832061</v>
      </c>
      <c r="C7" s="128">
        <f t="shared" ref="C7:M7" si="0">SUM(C8:C24)</f>
        <v>1220492</v>
      </c>
      <c r="D7" s="128">
        <f t="shared" si="0"/>
        <v>148361</v>
      </c>
      <c r="E7" s="128">
        <f t="shared" si="0"/>
        <v>136987</v>
      </c>
      <c r="F7" s="128">
        <f t="shared" si="0"/>
        <v>265437</v>
      </c>
      <c r="G7" s="128">
        <f t="shared" si="0"/>
        <v>380691</v>
      </c>
      <c r="H7" s="128">
        <f t="shared" si="0"/>
        <v>173238</v>
      </c>
      <c r="I7" s="128">
        <f t="shared" si="0"/>
        <v>248596</v>
      </c>
      <c r="J7" s="128">
        <f t="shared" si="0"/>
        <v>129623</v>
      </c>
      <c r="K7" s="128">
        <f t="shared" si="0"/>
        <v>215549</v>
      </c>
      <c r="L7" s="128">
        <f t="shared" si="0"/>
        <v>115402</v>
      </c>
      <c r="M7" s="128">
        <f t="shared" si="0"/>
        <v>238669</v>
      </c>
    </row>
    <row r="8" spans="1:14" ht="15" customHeight="1">
      <c r="A8" s="102" t="s">
        <v>187</v>
      </c>
      <c r="B8" s="22">
        <f t="shared" ref="B8:B24" si="1">L8+J8+H8+F8+D8</f>
        <v>3590</v>
      </c>
      <c r="C8" s="22">
        <f t="shared" ref="C8:C24" si="2">M8+K8+I8+G8+E8</f>
        <v>4370</v>
      </c>
      <c r="D8" s="22">
        <v>1219</v>
      </c>
      <c r="E8" s="22">
        <v>997</v>
      </c>
      <c r="F8" s="22">
        <v>821</v>
      </c>
      <c r="G8" s="22">
        <v>1309</v>
      </c>
      <c r="H8" s="22">
        <v>684</v>
      </c>
      <c r="I8" s="22">
        <v>878</v>
      </c>
      <c r="J8" s="22">
        <v>453</v>
      </c>
      <c r="K8" s="22">
        <v>586</v>
      </c>
      <c r="L8" s="22">
        <v>413</v>
      </c>
      <c r="M8" s="29">
        <v>600</v>
      </c>
    </row>
    <row r="9" spans="1:14" ht="15" customHeight="1">
      <c r="A9" s="102" t="s">
        <v>150</v>
      </c>
      <c r="B9" s="22">
        <f t="shared" si="1"/>
        <v>49851</v>
      </c>
      <c r="C9" s="22">
        <f t="shared" si="2"/>
        <v>79621</v>
      </c>
      <c r="D9" s="22">
        <v>33771</v>
      </c>
      <c r="E9" s="22">
        <v>31502</v>
      </c>
      <c r="F9" s="22">
        <v>9713</v>
      </c>
      <c r="G9" s="22">
        <v>34116</v>
      </c>
      <c r="H9" s="22">
        <v>4035</v>
      </c>
      <c r="I9" s="22">
        <v>7993</v>
      </c>
      <c r="J9" s="22">
        <v>1531</v>
      </c>
      <c r="K9" s="22">
        <v>3803</v>
      </c>
      <c r="L9" s="22">
        <v>801</v>
      </c>
      <c r="M9" s="22">
        <v>2207</v>
      </c>
    </row>
    <row r="10" spans="1:14" ht="15" customHeight="1">
      <c r="A10" s="102" t="s">
        <v>151</v>
      </c>
      <c r="B10" s="22">
        <f t="shared" si="1"/>
        <v>101086</v>
      </c>
      <c r="C10" s="22">
        <f t="shared" si="2"/>
        <v>155815</v>
      </c>
      <c r="D10" s="22">
        <v>33160</v>
      </c>
      <c r="E10" s="22">
        <v>40327</v>
      </c>
      <c r="F10" s="22">
        <v>31775</v>
      </c>
      <c r="G10" s="22">
        <v>47729</v>
      </c>
      <c r="H10" s="22">
        <v>19838</v>
      </c>
      <c r="I10" s="22">
        <v>39977</v>
      </c>
      <c r="J10" s="22">
        <v>11817</v>
      </c>
      <c r="K10" s="22">
        <v>22519</v>
      </c>
      <c r="L10" s="22">
        <v>4496</v>
      </c>
      <c r="M10" s="22">
        <v>5263</v>
      </c>
    </row>
    <row r="11" spans="1:14" ht="15" customHeight="1">
      <c r="A11" s="102" t="s">
        <v>152</v>
      </c>
      <c r="B11" s="22">
        <f t="shared" si="1"/>
        <v>67821</v>
      </c>
      <c r="C11" s="22">
        <f t="shared" si="2"/>
        <v>355498</v>
      </c>
      <c r="D11" s="22">
        <v>4733</v>
      </c>
      <c r="E11" s="22">
        <v>5424</v>
      </c>
      <c r="F11" s="22">
        <v>14710</v>
      </c>
      <c r="G11" s="22">
        <v>59175</v>
      </c>
      <c r="H11" s="22">
        <v>18007</v>
      </c>
      <c r="I11" s="22">
        <v>72846</v>
      </c>
      <c r="J11" s="22">
        <v>17245</v>
      </c>
      <c r="K11" s="22">
        <v>88199</v>
      </c>
      <c r="L11" s="22">
        <v>13126</v>
      </c>
      <c r="M11" s="22">
        <v>129854</v>
      </c>
    </row>
    <row r="12" spans="1:14" ht="15" customHeight="1">
      <c r="A12" s="102" t="s">
        <v>153</v>
      </c>
      <c r="B12" s="22">
        <f t="shared" si="1"/>
        <v>150706</v>
      </c>
      <c r="C12" s="22">
        <f t="shared" si="2"/>
        <v>247167</v>
      </c>
      <c r="D12" s="22">
        <v>33542</v>
      </c>
      <c r="E12" s="22">
        <v>37902</v>
      </c>
      <c r="F12" s="22">
        <v>49975</v>
      </c>
      <c r="G12" s="22">
        <v>78457</v>
      </c>
      <c r="H12" s="22">
        <v>32065</v>
      </c>
      <c r="I12" s="22">
        <v>45388</v>
      </c>
      <c r="J12" s="22">
        <v>20781</v>
      </c>
      <c r="K12" s="22">
        <v>40512</v>
      </c>
      <c r="L12" s="22">
        <v>14343</v>
      </c>
      <c r="M12" s="22">
        <v>44908</v>
      </c>
    </row>
    <row r="13" spans="1:14" ht="15" customHeight="1">
      <c r="A13" s="102" t="s">
        <v>82</v>
      </c>
      <c r="B13" s="22">
        <f t="shared" si="1"/>
        <v>64681</v>
      </c>
      <c r="C13" s="22">
        <f t="shared" si="2"/>
        <v>94211</v>
      </c>
      <c r="D13" s="22">
        <v>4610</v>
      </c>
      <c r="E13" s="22">
        <v>5086</v>
      </c>
      <c r="F13" s="22">
        <v>19791</v>
      </c>
      <c r="G13" s="22">
        <v>32865</v>
      </c>
      <c r="H13" s="22">
        <v>16703</v>
      </c>
      <c r="I13" s="22">
        <v>20217</v>
      </c>
      <c r="J13" s="22">
        <v>11705</v>
      </c>
      <c r="K13" s="22">
        <v>16493</v>
      </c>
      <c r="L13" s="22">
        <v>11872</v>
      </c>
      <c r="M13" s="22">
        <v>19550</v>
      </c>
    </row>
    <row r="14" spans="1:14" ht="15" customHeight="1">
      <c r="A14" s="102" t="s">
        <v>83</v>
      </c>
      <c r="B14" s="22">
        <f t="shared" si="1"/>
        <v>55973</v>
      </c>
      <c r="C14" s="22">
        <f t="shared" si="2"/>
        <v>67174</v>
      </c>
      <c r="D14" s="22">
        <v>3472</v>
      </c>
      <c r="E14" s="22">
        <v>3593</v>
      </c>
      <c r="F14" s="22">
        <v>17227</v>
      </c>
      <c r="G14" s="22">
        <v>25279</v>
      </c>
      <c r="H14" s="22">
        <v>13395</v>
      </c>
      <c r="I14" s="22">
        <v>14883</v>
      </c>
      <c r="J14" s="22">
        <v>10281</v>
      </c>
      <c r="K14" s="22">
        <v>11506</v>
      </c>
      <c r="L14" s="22">
        <v>11598</v>
      </c>
      <c r="M14" s="22">
        <v>11913</v>
      </c>
    </row>
    <row r="15" spans="1:14" ht="15" customHeight="1">
      <c r="A15" s="102" t="s">
        <v>84</v>
      </c>
      <c r="B15" s="22">
        <f t="shared" si="1"/>
        <v>47637</v>
      </c>
      <c r="C15" s="22">
        <f t="shared" si="2"/>
        <v>48751</v>
      </c>
      <c r="D15" s="22">
        <v>3019</v>
      </c>
      <c r="E15" s="22">
        <v>2595</v>
      </c>
      <c r="F15" s="22">
        <v>14939</v>
      </c>
      <c r="G15" s="22">
        <v>20157</v>
      </c>
      <c r="H15" s="22">
        <v>10780</v>
      </c>
      <c r="I15" s="22">
        <v>10912</v>
      </c>
      <c r="J15" s="22">
        <v>8635</v>
      </c>
      <c r="K15" s="22">
        <v>7897</v>
      </c>
      <c r="L15" s="22">
        <v>10264</v>
      </c>
      <c r="M15" s="22">
        <v>7190</v>
      </c>
    </row>
    <row r="16" spans="1:14" ht="15" customHeight="1">
      <c r="A16" s="102" t="s">
        <v>85</v>
      </c>
      <c r="B16" s="22">
        <f t="shared" si="1"/>
        <v>75266</v>
      </c>
      <c r="C16" s="22">
        <f t="shared" si="2"/>
        <v>64742</v>
      </c>
      <c r="D16" s="22">
        <v>5256</v>
      </c>
      <c r="E16" s="22">
        <v>3442</v>
      </c>
      <c r="F16" s="22">
        <v>25262</v>
      </c>
      <c r="G16" s="22">
        <v>29938</v>
      </c>
      <c r="H16" s="22">
        <v>16110</v>
      </c>
      <c r="I16" s="22">
        <v>13964</v>
      </c>
      <c r="J16" s="22">
        <v>13160</v>
      </c>
      <c r="K16" s="22">
        <v>9612</v>
      </c>
      <c r="L16" s="22">
        <v>15478</v>
      </c>
      <c r="M16" s="22">
        <v>7786</v>
      </c>
    </row>
    <row r="17" spans="1:13" ht="15" customHeight="1">
      <c r="A17" s="102" t="s">
        <v>154</v>
      </c>
      <c r="B17" s="22">
        <f t="shared" si="1"/>
        <v>56008</v>
      </c>
      <c r="C17" s="22">
        <f t="shared" si="2"/>
        <v>38404</v>
      </c>
      <c r="D17" s="22">
        <v>5964</v>
      </c>
      <c r="E17" s="22">
        <v>2115</v>
      </c>
      <c r="F17" s="22">
        <v>20109</v>
      </c>
      <c r="G17" s="22">
        <v>19209</v>
      </c>
      <c r="H17" s="22">
        <v>10751</v>
      </c>
      <c r="I17" s="22">
        <v>7753</v>
      </c>
      <c r="J17" s="22">
        <v>9024</v>
      </c>
      <c r="K17" s="22">
        <v>5459</v>
      </c>
      <c r="L17" s="22">
        <v>10160</v>
      </c>
      <c r="M17" s="22">
        <v>3868</v>
      </c>
    </row>
    <row r="18" spans="1:13" ht="15" customHeight="1">
      <c r="A18" s="102" t="s">
        <v>155</v>
      </c>
      <c r="B18" s="22">
        <f t="shared" si="1"/>
        <v>41638</v>
      </c>
      <c r="C18" s="22">
        <f t="shared" si="2"/>
        <v>22571</v>
      </c>
      <c r="D18" s="22">
        <v>5639</v>
      </c>
      <c r="E18" s="22">
        <v>1405</v>
      </c>
      <c r="F18" s="22">
        <v>15212</v>
      </c>
      <c r="G18" s="22">
        <v>11246</v>
      </c>
      <c r="H18" s="22">
        <v>7722</v>
      </c>
      <c r="I18" s="22">
        <v>4611</v>
      </c>
      <c r="J18" s="22">
        <v>6446</v>
      </c>
      <c r="K18" s="22">
        <v>3204</v>
      </c>
      <c r="L18" s="22">
        <v>6619</v>
      </c>
      <c r="M18" s="22">
        <v>2105</v>
      </c>
    </row>
    <row r="19" spans="1:13" ht="15" customHeight="1">
      <c r="A19" s="102" t="s">
        <v>156</v>
      </c>
      <c r="B19" s="22">
        <f t="shared" si="1"/>
        <v>30509</v>
      </c>
      <c r="C19" s="22">
        <f t="shared" si="2"/>
        <v>13966</v>
      </c>
      <c r="D19" s="22">
        <v>3902</v>
      </c>
      <c r="E19" s="22">
        <v>902</v>
      </c>
      <c r="F19" s="22">
        <v>11753</v>
      </c>
      <c r="G19" s="22">
        <v>6938</v>
      </c>
      <c r="H19" s="22">
        <v>5607</v>
      </c>
      <c r="I19" s="22">
        <v>2992</v>
      </c>
      <c r="J19" s="22">
        <v>4546</v>
      </c>
      <c r="K19" s="22">
        <v>1826</v>
      </c>
      <c r="L19" s="22">
        <v>4701</v>
      </c>
      <c r="M19" s="29">
        <v>1308</v>
      </c>
    </row>
    <row r="20" spans="1:13" ht="15" customHeight="1">
      <c r="A20" s="102" t="s">
        <v>157</v>
      </c>
      <c r="B20" s="22">
        <f t="shared" si="1"/>
        <v>22533</v>
      </c>
      <c r="C20" s="22">
        <f t="shared" si="2"/>
        <v>9275</v>
      </c>
      <c r="D20" s="22">
        <v>3044</v>
      </c>
      <c r="E20" s="22">
        <v>576</v>
      </c>
      <c r="F20" s="22">
        <v>8365</v>
      </c>
      <c r="G20" s="22">
        <v>4774</v>
      </c>
      <c r="H20" s="22">
        <v>4372</v>
      </c>
      <c r="I20" s="22">
        <v>2009</v>
      </c>
      <c r="J20" s="22">
        <v>3562</v>
      </c>
      <c r="K20" s="22">
        <v>1187</v>
      </c>
      <c r="L20" s="22">
        <v>3190</v>
      </c>
      <c r="M20" s="29">
        <v>729</v>
      </c>
    </row>
    <row r="21" spans="1:13" ht="15" customHeight="1">
      <c r="A21" s="102" t="s">
        <v>86</v>
      </c>
      <c r="B21" s="22">
        <f t="shared" si="1"/>
        <v>36696</v>
      </c>
      <c r="C21" s="22">
        <f t="shared" si="2"/>
        <v>12686</v>
      </c>
      <c r="D21" s="22">
        <v>4488</v>
      </c>
      <c r="E21" s="22">
        <v>872</v>
      </c>
      <c r="F21" s="22">
        <v>14199</v>
      </c>
      <c r="G21" s="22">
        <v>6588</v>
      </c>
      <c r="H21" s="22">
        <v>7688</v>
      </c>
      <c r="I21" s="22">
        <v>2682</v>
      </c>
      <c r="J21" s="22">
        <v>5765</v>
      </c>
      <c r="K21" s="22">
        <v>1669</v>
      </c>
      <c r="L21" s="22">
        <v>4556</v>
      </c>
      <c r="M21" s="29">
        <v>875</v>
      </c>
    </row>
    <row r="22" spans="1:13" ht="15" customHeight="1">
      <c r="A22" s="102" t="s">
        <v>87</v>
      </c>
      <c r="B22" s="22">
        <f t="shared" si="1"/>
        <v>18482</v>
      </c>
      <c r="C22" s="22">
        <f t="shared" si="2"/>
        <v>4380</v>
      </c>
      <c r="D22" s="22">
        <v>1710</v>
      </c>
      <c r="E22" s="22">
        <v>223</v>
      </c>
      <c r="F22" s="22">
        <v>8240</v>
      </c>
      <c r="G22" s="22">
        <v>2291</v>
      </c>
      <c r="H22" s="22">
        <v>3540</v>
      </c>
      <c r="I22" s="22">
        <v>880</v>
      </c>
      <c r="J22" s="22">
        <v>2861</v>
      </c>
      <c r="K22" s="22">
        <v>683</v>
      </c>
      <c r="L22" s="22">
        <v>2131</v>
      </c>
      <c r="M22" s="29">
        <v>303</v>
      </c>
    </row>
    <row r="23" spans="1:13" ht="15" customHeight="1">
      <c r="A23" s="102" t="s">
        <v>88</v>
      </c>
      <c r="B23" s="22">
        <f t="shared" si="1"/>
        <v>9577</v>
      </c>
      <c r="C23" s="22">
        <f t="shared" si="2"/>
        <v>1860</v>
      </c>
      <c r="D23" s="22">
        <v>832</v>
      </c>
      <c r="E23" s="22">
        <v>26</v>
      </c>
      <c r="F23" s="22">
        <v>3346</v>
      </c>
      <c r="G23" s="22">
        <v>620</v>
      </c>
      <c r="H23" s="22">
        <v>1939</v>
      </c>
      <c r="I23" s="22">
        <v>611</v>
      </c>
      <c r="J23" s="22">
        <v>1807</v>
      </c>
      <c r="K23" s="22">
        <v>394</v>
      </c>
      <c r="L23" s="22">
        <v>1653</v>
      </c>
      <c r="M23" s="22">
        <v>209</v>
      </c>
    </row>
    <row r="24" spans="1:13" ht="15" customHeight="1">
      <c r="A24" s="131" t="s">
        <v>89</v>
      </c>
      <c r="B24" s="23">
        <f t="shared" si="1"/>
        <v>7</v>
      </c>
      <c r="C24" s="23">
        <f t="shared" si="2"/>
        <v>1</v>
      </c>
      <c r="D24" s="23"/>
      <c r="E24" s="23"/>
      <c r="F24" s="23"/>
      <c r="G24" s="23"/>
      <c r="H24" s="23">
        <v>2</v>
      </c>
      <c r="I24" s="23"/>
      <c r="J24" s="23">
        <v>4</v>
      </c>
      <c r="K24" s="23"/>
      <c r="L24" s="23">
        <v>1</v>
      </c>
      <c r="M24" s="57">
        <v>1</v>
      </c>
    </row>
    <row r="29" spans="1:13">
      <c r="A29" s="10"/>
      <c r="B29" s="21"/>
      <c r="C29" s="21"/>
      <c r="D29" s="21"/>
      <c r="E29" s="21"/>
      <c r="F29" s="21"/>
      <c r="G29" s="21"/>
      <c r="H29" s="21"/>
      <c r="I29" s="21"/>
      <c r="J29" s="21"/>
    </row>
    <row r="30" spans="1:13">
      <c r="A30" s="10"/>
      <c r="B30" s="21"/>
      <c r="C30" s="21"/>
      <c r="D30" s="21"/>
      <c r="E30" s="21"/>
      <c r="F30" s="21"/>
      <c r="G30" s="21"/>
      <c r="H30" s="21"/>
      <c r="I30" s="21"/>
      <c r="J30" s="21"/>
    </row>
    <row r="31" spans="1:13">
      <c r="A31" s="10"/>
      <c r="B31" s="21"/>
      <c r="C31" s="21"/>
      <c r="D31" s="21"/>
      <c r="E31" s="21"/>
      <c r="F31" s="21"/>
      <c r="G31" s="21"/>
      <c r="H31" s="21"/>
      <c r="I31" s="21"/>
      <c r="J31" s="21"/>
    </row>
    <row r="32" spans="1:13">
      <c r="A32" s="10"/>
      <c r="B32" s="10"/>
      <c r="C32" s="10"/>
      <c r="D32" s="10"/>
      <c r="E32" s="10"/>
      <c r="F32" s="10"/>
      <c r="G32" s="10"/>
      <c r="H32" s="10"/>
      <c r="I32" s="10"/>
    </row>
    <row r="33" spans="1:9">
      <c r="A33" s="10"/>
      <c r="B33" s="10"/>
      <c r="C33" s="10"/>
      <c r="D33" s="10"/>
      <c r="E33" s="10"/>
      <c r="F33" s="10"/>
      <c r="G33" s="10"/>
      <c r="H33" s="10"/>
      <c r="I33" s="10"/>
    </row>
    <row r="34" spans="1:9">
      <c r="A34" s="10"/>
      <c r="B34" s="10"/>
      <c r="C34" s="10"/>
      <c r="D34" s="10"/>
      <c r="E34" s="10"/>
      <c r="F34" s="10"/>
      <c r="G34" s="10"/>
      <c r="H34" s="10"/>
      <c r="I34" s="10"/>
    </row>
    <row r="35" spans="1:9">
      <c r="A35" s="10"/>
      <c r="B35" s="10"/>
      <c r="C35" s="10"/>
      <c r="D35" s="10"/>
      <c r="E35" s="10"/>
      <c r="F35" s="10"/>
      <c r="G35" s="10"/>
      <c r="H35" s="10"/>
      <c r="I35" s="10"/>
    </row>
    <row r="36" spans="1:9">
      <c r="A36" s="10"/>
      <c r="B36" s="10"/>
      <c r="C36" s="10"/>
      <c r="D36" s="10"/>
      <c r="E36" s="10"/>
      <c r="F36" s="10"/>
      <c r="G36" s="10"/>
      <c r="H36" s="10"/>
      <c r="I36" s="10"/>
    </row>
    <row r="37" spans="1:9">
      <c r="A37" s="10"/>
      <c r="B37" s="10"/>
      <c r="C37" s="10"/>
      <c r="D37" s="10"/>
      <c r="E37" s="10"/>
      <c r="F37" s="10"/>
      <c r="G37" s="10"/>
      <c r="H37" s="10"/>
      <c r="I37" s="10"/>
    </row>
    <row r="38" spans="1:9">
      <c r="A38" s="10"/>
      <c r="B38" s="10"/>
      <c r="C38" s="10"/>
      <c r="D38" s="10"/>
      <c r="E38" s="10"/>
      <c r="F38" s="10"/>
      <c r="G38" s="10"/>
      <c r="H38" s="10"/>
      <c r="I38" s="10"/>
    </row>
    <row r="39" spans="1:9">
      <c r="A39" s="10"/>
      <c r="B39" s="10"/>
      <c r="C39" s="10"/>
      <c r="D39" s="10"/>
      <c r="E39" s="10"/>
      <c r="F39" s="10"/>
      <c r="G39" s="10"/>
      <c r="H39" s="10"/>
      <c r="I39" s="10"/>
    </row>
    <row r="40" spans="1:9">
      <c r="A40" s="10"/>
      <c r="B40" s="10"/>
      <c r="C40" s="10"/>
      <c r="D40" s="10"/>
      <c r="E40" s="10"/>
      <c r="F40" s="10"/>
      <c r="G40" s="10"/>
      <c r="H40" s="10"/>
      <c r="I40" s="10"/>
    </row>
    <row r="41" spans="1:9">
      <c r="A41" s="10"/>
      <c r="B41" s="10"/>
      <c r="C41" s="10"/>
      <c r="D41" s="10"/>
      <c r="E41" s="10"/>
      <c r="F41" s="10"/>
      <c r="G41" s="10"/>
      <c r="H41" s="10"/>
      <c r="I41" s="10"/>
    </row>
    <row r="42" spans="1:9">
      <c r="A42" s="10"/>
      <c r="B42" s="10"/>
      <c r="C42" s="10"/>
      <c r="D42" s="10"/>
      <c r="E42" s="10"/>
      <c r="F42" s="10"/>
      <c r="G42" s="10"/>
      <c r="H42" s="10"/>
      <c r="I42" s="10"/>
    </row>
    <row r="43" spans="1:9">
      <c r="A43" s="10"/>
      <c r="B43" s="10"/>
      <c r="C43" s="10"/>
      <c r="D43" s="10"/>
      <c r="E43" s="10"/>
      <c r="F43" s="10"/>
      <c r="G43" s="10"/>
      <c r="H43" s="10"/>
      <c r="I43" s="10"/>
    </row>
    <row r="44" spans="1:9">
      <c r="A44" s="10"/>
      <c r="B44" s="10"/>
      <c r="C44" s="10"/>
      <c r="D44" s="10"/>
      <c r="E44" s="10"/>
      <c r="F44" s="10"/>
      <c r="G44" s="10"/>
      <c r="H44" s="10"/>
      <c r="I44" s="10"/>
    </row>
    <row r="45" spans="1:9">
      <c r="A45" s="10"/>
      <c r="B45" s="10"/>
      <c r="C45" s="10"/>
      <c r="D45" s="10"/>
      <c r="E45" s="10"/>
      <c r="F45" s="10"/>
      <c r="G45" s="10"/>
      <c r="H45" s="10"/>
      <c r="I45" s="10"/>
    </row>
    <row r="46" spans="1:9">
      <c r="A46" s="10"/>
      <c r="B46" s="10"/>
      <c r="C46" s="10"/>
      <c r="D46" s="10"/>
      <c r="E46" s="10"/>
      <c r="F46" s="10"/>
      <c r="G46" s="10"/>
      <c r="H46" s="10"/>
      <c r="I46" s="10"/>
    </row>
  </sheetData>
  <mergeCells count="9">
    <mergeCell ref="F5:G5"/>
    <mergeCell ref="A1:M1"/>
    <mergeCell ref="B4:M4"/>
    <mergeCell ref="A4:A6"/>
    <mergeCell ref="L5:M5"/>
    <mergeCell ref="H5:I5"/>
    <mergeCell ref="J5:K5"/>
    <mergeCell ref="B5:C5"/>
    <mergeCell ref="D5:E5"/>
  </mergeCells>
  <phoneticPr fontId="0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95" firstPageNumber="161" orientation="landscape" r:id="rId1"/>
  <headerFooter alignWithMargins="0"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46"/>
  <sheetViews>
    <sheetView zoomScaleNormal="100" workbookViewId="0">
      <selection activeCell="A8" sqref="A8:A12"/>
    </sheetView>
  </sheetViews>
  <sheetFormatPr defaultRowHeight="12.75"/>
  <cols>
    <col min="1" max="1" width="23.85546875" style="4" customWidth="1"/>
    <col min="2" max="2" width="8.7109375" style="4" customWidth="1"/>
    <col min="3" max="3" width="9.140625" style="4" customWidth="1"/>
    <col min="4" max="13" width="8.7109375" style="4" customWidth="1"/>
    <col min="14" max="16384" width="9.140625" style="4"/>
  </cols>
  <sheetData>
    <row r="1" spans="1:14" ht="45" customHeight="1">
      <c r="A1" s="291" t="s">
        <v>170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</row>
    <row r="2" spans="1:14" ht="1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4" ht="15" customHeight="1">
      <c r="F3" s="5"/>
      <c r="L3" s="4" t="s">
        <v>57</v>
      </c>
    </row>
    <row r="4" spans="1:14" ht="15" customHeight="1">
      <c r="A4" s="280" t="s">
        <v>91</v>
      </c>
      <c r="B4" s="293" t="s">
        <v>94</v>
      </c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</row>
    <row r="5" spans="1:14" ht="15" customHeight="1">
      <c r="A5" s="288"/>
      <c r="B5" s="290" t="s">
        <v>63</v>
      </c>
      <c r="C5" s="290"/>
      <c r="D5" s="290" t="s">
        <v>37</v>
      </c>
      <c r="E5" s="290"/>
      <c r="F5" s="290" t="s">
        <v>38</v>
      </c>
      <c r="G5" s="290"/>
      <c r="H5" s="290" t="s">
        <v>39</v>
      </c>
      <c r="I5" s="290"/>
      <c r="J5" s="290" t="s">
        <v>40</v>
      </c>
      <c r="K5" s="290"/>
      <c r="L5" s="290" t="s">
        <v>41</v>
      </c>
      <c r="M5" s="290"/>
      <c r="N5" s="6"/>
    </row>
    <row r="6" spans="1:14" ht="15" customHeight="1">
      <c r="A6" s="289"/>
      <c r="B6" s="129" t="s">
        <v>92</v>
      </c>
      <c r="C6" s="129" t="s">
        <v>93</v>
      </c>
      <c r="D6" s="129" t="s">
        <v>92</v>
      </c>
      <c r="E6" s="129" t="s">
        <v>93</v>
      </c>
      <c r="F6" s="129" t="s">
        <v>92</v>
      </c>
      <c r="G6" s="129" t="s">
        <v>93</v>
      </c>
      <c r="H6" s="129" t="s">
        <v>92</v>
      </c>
      <c r="I6" s="129" t="s">
        <v>93</v>
      </c>
      <c r="J6" s="129" t="s">
        <v>92</v>
      </c>
      <c r="K6" s="129" t="s">
        <v>93</v>
      </c>
      <c r="L6" s="129" t="s">
        <v>92</v>
      </c>
      <c r="M6" s="129" t="s">
        <v>93</v>
      </c>
    </row>
    <row r="7" spans="1:14" ht="15" customHeight="1">
      <c r="A7" s="130" t="s">
        <v>63</v>
      </c>
      <c r="B7" s="128">
        <f t="shared" ref="B7:B24" si="0">D7+F7+H7+J7+L7</f>
        <v>809308</v>
      </c>
      <c r="C7" s="128">
        <f t="shared" ref="C7:C24" si="1">E7+G7+I7+K7+M7</f>
        <v>1137928</v>
      </c>
      <c r="D7" s="128">
        <f>SUM(D8:D24)</f>
        <v>133982</v>
      </c>
      <c r="E7" s="128">
        <f t="shared" ref="E7:M7" si="2">SUM(E8:E24)</f>
        <v>114312</v>
      </c>
      <c r="F7" s="128">
        <f t="shared" si="2"/>
        <v>258473</v>
      </c>
      <c r="G7" s="128">
        <f t="shared" si="2"/>
        <v>341237</v>
      </c>
      <c r="H7" s="128">
        <f t="shared" si="2"/>
        <v>172346</v>
      </c>
      <c r="I7" s="128">
        <f t="shared" si="2"/>
        <v>241374</v>
      </c>
      <c r="J7" s="128">
        <f t="shared" si="2"/>
        <v>129277</v>
      </c>
      <c r="K7" s="128">
        <f t="shared" si="2"/>
        <v>209734</v>
      </c>
      <c r="L7" s="128">
        <f t="shared" si="2"/>
        <v>115230</v>
      </c>
      <c r="M7" s="128">
        <f t="shared" si="2"/>
        <v>231271</v>
      </c>
    </row>
    <row r="8" spans="1:14" ht="15" customHeight="1">
      <c r="A8" s="102" t="s">
        <v>187</v>
      </c>
      <c r="B8" s="22">
        <f t="shared" si="0"/>
        <v>3134</v>
      </c>
      <c r="C8" s="22">
        <f t="shared" si="1"/>
        <v>3641</v>
      </c>
      <c r="D8" s="22">
        <v>817</v>
      </c>
      <c r="E8" s="22">
        <v>647</v>
      </c>
      <c r="F8" s="22">
        <v>803</v>
      </c>
      <c r="G8" s="22">
        <v>1222</v>
      </c>
      <c r="H8" s="22">
        <v>674</v>
      </c>
      <c r="I8" s="22">
        <v>811</v>
      </c>
      <c r="J8" s="22">
        <v>439</v>
      </c>
      <c r="K8" s="22">
        <v>520</v>
      </c>
      <c r="L8" s="22">
        <v>401</v>
      </c>
      <c r="M8" s="29">
        <v>441</v>
      </c>
    </row>
    <row r="9" spans="1:14" ht="15" customHeight="1">
      <c r="A9" s="102" t="s">
        <v>150</v>
      </c>
      <c r="B9" s="22">
        <f t="shared" si="0"/>
        <v>31772</v>
      </c>
      <c r="C9" s="22">
        <f t="shared" si="1"/>
        <v>25469</v>
      </c>
      <c r="D9" s="22">
        <v>23130</v>
      </c>
      <c r="E9" s="22">
        <v>14645</v>
      </c>
      <c r="F9" s="22">
        <v>3482</v>
      </c>
      <c r="G9" s="22">
        <v>4607</v>
      </c>
      <c r="H9" s="22">
        <v>3239</v>
      </c>
      <c r="I9" s="22">
        <v>3655</v>
      </c>
      <c r="J9" s="22">
        <v>1252</v>
      </c>
      <c r="K9" s="22">
        <v>1660</v>
      </c>
      <c r="L9" s="22">
        <v>669</v>
      </c>
      <c r="M9" s="22">
        <v>902</v>
      </c>
    </row>
    <row r="10" spans="1:14" ht="15" customHeight="1">
      <c r="A10" s="102" t="s">
        <v>151</v>
      </c>
      <c r="B10" s="22">
        <f t="shared" si="0"/>
        <v>100397</v>
      </c>
      <c r="C10" s="22">
        <f t="shared" si="1"/>
        <v>152662</v>
      </c>
      <c r="D10" s="22">
        <v>32635</v>
      </c>
      <c r="E10" s="22">
        <v>39398</v>
      </c>
      <c r="F10" s="22">
        <v>31624</v>
      </c>
      <c r="G10" s="22">
        <v>46039</v>
      </c>
      <c r="H10" s="22">
        <v>19830</v>
      </c>
      <c r="I10" s="22">
        <v>39748</v>
      </c>
      <c r="J10" s="22">
        <v>11814</v>
      </c>
      <c r="K10" s="22">
        <v>22333</v>
      </c>
      <c r="L10" s="22">
        <v>4494</v>
      </c>
      <c r="M10" s="22">
        <v>5144</v>
      </c>
    </row>
    <row r="11" spans="1:14" ht="15" customHeight="1">
      <c r="A11" s="102" t="s">
        <v>152</v>
      </c>
      <c r="B11" s="22">
        <f t="shared" si="0"/>
        <v>66786</v>
      </c>
      <c r="C11" s="22">
        <f t="shared" si="1"/>
        <v>351040</v>
      </c>
      <c r="D11" s="22">
        <v>3920</v>
      </c>
      <c r="E11" s="22">
        <v>4059</v>
      </c>
      <c r="F11" s="22">
        <v>14510</v>
      </c>
      <c r="G11" s="22">
        <v>56805</v>
      </c>
      <c r="H11" s="22">
        <v>17994</v>
      </c>
      <c r="I11" s="22">
        <v>72520</v>
      </c>
      <c r="J11" s="22">
        <v>17238</v>
      </c>
      <c r="K11" s="22">
        <v>87952</v>
      </c>
      <c r="L11" s="22">
        <v>13124</v>
      </c>
      <c r="M11" s="22">
        <v>129704</v>
      </c>
    </row>
    <row r="12" spans="1:14" ht="15" customHeight="1">
      <c r="A12" s="102" t="s">
        <v>153</v>
      </c>
      <c r="B12" s="22">
        <f t="shared" si="0"/>
        <v>149740</v>
      </c>
      <c r="C12" s="22">
        <f t="shared" si="1"/>
        <v>243037</v>
      </c>
      <c r="D12" s="22">
        <v>32767</v>
      </c>
      <c r="E12" s="22">
        <v>36725</v>
      </c>
      <c r="F12" s="22">
        <v>49824</v>
      </c>
      <c r="G12" s="22">
        <v>76474</v>
      </c>
      <c r="H12" s="22">
        <v>32045</v>
      </c>
      <c r="I12" s="22">
        <v>45018</v>
      </c>
      <c r="J12" s="22">
        <v>20768</v>
      </c>
      <c r="K12" s="22">
        <v>40172</v>
      </c>
      <c r="L12" s="22">
        <v>14336</v>
      </c>
      <c r="M12" s="22">
        <v>44648</v>
      </c>
    </row>
    <row r="13" spans="1:14" ht="15" customHeight="1">
      <c r="A13" s="102" t="s">
        <v>82</v>
      </c>
      <c r="B13" s="22">
        <f t="shared" si="0"/>
        <v>64104</v>
      </c>
      <c r="C13" s="22">
        <f t="shared" si="1"/>
        <v>91488</v>
      </c>
      <c r="D13" s="22">
        <v>4125</v>
      </c>
      <c r="E13" s="22">
        <v>4341</v>
      </c>
      <c r="F13" s="22">
        <v>19717</v>
      </c>
      <c r="G13" s="22">
        <v>31831</v>
      </c>
      <c r="H13" s="22">
        <v>16692</v>
      </c>
      <c r="I13" s="22">
        <v>19953</v>
      </c>
      <c r="J13" s="22">
        <v>11699</v>
      </c>
      <c r="K13" s="22">
        <v>16216</v>
      </c>
      <c r="L13" s="22">
        <v>11871</v>
      </c>
      <c r="M13" s="22">
        <v>19147</v>
      </c>
    </row>
    <row r="14" spans="1:14" ht="15" customHeight="1">
      <c r="A14" s="102" t="s">
        <v>83</v>
      </c>
      <c r="B14" s="22">
        <f t="shared" si="0"/>
        <v>55632</v>
      </c>
      <c r="C14" s="22">
        <f t="shared" si="1"/>
        <v>64938</v>
      </c>
      <c r="D14" s="22">
        <v>3199</v>
      </c>
      <c r="E14" s="22">
        <v>3161</v>
      </c>
      <c r="F14" s="22">
        <v>17178</v>
      </c>
      <c r="G14" s="22">
        <v>24532</v>
      </c>
      <c r="H14" s="22">
        <v>13382</v>
      </c>
      <c r="I14" s="22">
        <v>14642</v>
      </c>
      <c r="J14" s="22">
        <v>10276</v>
      </c>
      <c r="K14" s="22">
        <v>11232</v>
      </c>
      <c r="L14" s="22">
        <v>11597</v>
      </c>
      <c r="M14" s="22">
        <v>11371</v>
      </c>
    </row>
    <row r="15" spans="1:14" ht="15" customHeight="1">
      <c r="A15" s="102" t="s">
        <v>84</v>
      </c>
      <c r="B15" s="22">
        <f t="shared" si="0"/>
        <v>47421</v>
      </c>
      <c r="C15" s="22">
        <f t="shared" si="1"/>
        <v>46747</v>
      </c>
      <c r="D15" s="22">
        <v>2850</v>
      </c>
      <c r="E15" s="22">
        <v>2329</v>
      </c>
      <c r="F15" s="22">
        <v>14905</v>
      </c>
      <c r="G15" s="22">
        <v>19638</v>
      </c>
      <c r="H15" s="22">
        <v>10773</v>
      </c>
      <c r="I15" s="22">
        <v>10692</v>
      </c>
      <c r="J15" s="22">
        <v>8631</v>
      </c>
      <c r="K15" s="22">
        <v>7569</v>
      </c>
      <c r="L15" s="22">
        <v>10262</v>
      </c>
      <c r="M15" s="22">
        <v>6519</v>
      </c>
    </row>
    <row r="16" spans="1:14" ht="15" customHeight="1">
      <c r="A16" s="102" t="s">
        <v>85</v>
      </c>
      <c r="B16" s="22">
        <f t="shared" si="0"/>
        <v>75042</v>
      </c>
      <c r="C16" s="22">
        <f t="shared" si="1"/>
        <v>61315</v>
      </c>
      <c r="D16" s="22">
        <v>5074</v>
      </c>
      <c r="E16" s="22">
        <v>3120</v>
      </c>
      <c r="F16" s="22">
        <v>25230</v>
      </c>
      <c r="G16" s="22">
        <v>29188</v>
      </c>
      <c r="H16" s="22">
        <v>16106</v>
      </c>
      <c r="I16" s="22">
        <v>13527</v>
      </c>
      <c r="J16" s="22">
        <v>13154</v>
      </c>
      <c r="K16" s="22">
        <v>8991</v>
      </c>
      <c r="L16" s="22">
        <v>15478</v>
      </c>
      <c r="M16" s="22">
        <v>6489</v>
      </c>
    </row>
    <row r="17" spans="1:13" ht="15" customHeight="1">
      <c r="A17" s="102" t="s">
        <v>154</v>
      </c>
      <c r="B17" s="22">
        <f t="shared" si="0"/>
        <v>55910</v>
      </c>
      <c r="C17" s="22">
        <f t="shared" si="1"/>
        <v>35951</v>
      </c>
      <c r="D17" s="22">
        <v>5894</v>
      </c>
      <c r="E17" s="22">
        <v>1968</v>
      </c>
      <c r="F17" s="22">
        <v>20094</v>
      </c>
      <c r="G17" s="22">
        <v>18789</v>
      </c>
      <c r="H17" s="22">
        <v>10745</v>
      </c>
      <c r="I17" s="22">
        <v>7441</v>
      </c>
      <c r="J17" s="22">
        <v>9019</v>
      </c>
      <c r="K17" s="22">
        <v>4914</v>
      </c>
      <c r="L17" s="22">
        <v>10158</v>
      </c>
      <c r="M17" s="22">
        <v>2839</v>
      </c>
    </row>
    <row r="18" spans="1:13" ht="15" customHeight="1">
      <c r="A18" s="102" t="s">
        <v>155</v>
      </c>
      <c r="B18" s="22">
        <f t="shared" si="0"/>
        <v>41593</v>
      </c>
      <c r="C18" s="22">
        <f t="shared" si="1"/>
        <v>21162</v>
      </c>
      <c r="D18" s="22">
        <v>5609</v>
      </c>
      <c r="E18" s="22">
        <v>1354</v>
      </c>
      <c r="F18" s="22">
        <v>15207</v>
      </c>
      <c r="G18" s="22">
        <v>11057</v>
      </c>
      <c r="H18" s="22">
        <v>7719</v>
      </c>
      <c r="I18" s="22">
        <v>4441</v>
      </c>
      <c r="J18" s="22">
        <v>6443</v>
      </c>
      <c r="K18" s="22">
        <v>2832</v>
      </c>
      <c r="L18" s="22">
        <v>6615</v>
      </c>
      <c r="M18" s="22">
        <v>1478</v>
      </c>
    </row>
    <row r="19" spans="1:13" ht="15" customHeight="1">
      <c r="A19" s="102" t="s">
        <v>156</v>
      </c>
      <c r="B19" s="22">
        <f t="shared" si="0"/>
        <v>30496</v>
      </c>
      <c r="C19" s="22">
        <f t="shared" si="1"/>
        <v>13182</v>
      </c>
      <c r="D19" s="22">
        <v>3895</v>
      </c>
      <c r="E19" s="22">
        <v>883</v>
      </c>
      <c r="F19" s="22">
        <v>11751</v>
      </c>
      <c r="G19" s="22">
        <v>6856</v>
      </c>
      <c r="H19" s="22">
        <v>5606</v>
      </c>
      <c r="I19" s="22">
        <v>2884</v>
      </c>
      <c r="J19" s="22">
        <v>4545</v>
      </c>
      <c r="K19" s="22">
        <v>1632</v>
      </c>
      <c r="L19" s="22">
        <v>4699</v>
      </c>
      <c r="M19" s="29">
        <v>927</v>
      </c>
    </row>
    <row r="20" spans="1:13" ht="15" customHeight="1">
      <c r="A20" s="102" t="s">
        <v>157</v>
      </c>
      <c r="B20" s="22">
        <f t="shared" si="0"/>
        <v>22530</v>
      </c>
      <c r="C20" s="22">
        <f t="shared" si="1"/>
        <v>8890</v>
      </c>
      <c r="D20" s="22">
        <v>3043</v>
      </c>
      <c r="E20" s="22">
        <v>569</v>
      </c>
      <c r="F20" s="22">
        <v>8364</v>
      </c>
      <c r="G20" s="22">
        <v>4745</v>
      </c>
      <c r="H20" s="22">
        <v>4372</v>
      </c>
      <c r="I20" s="22">
        <v>1961</v>
      </c>
      <c r="J20" s="22">
        <v>3562</v>
      </c>
      <c r="K20" s="22">
        <v>1096</v>
      </c>
      <c r="L20" s="22">
        <v>3189</v>
      </c>
      <c r="M20" s="29">
        <v>519</v>
      </c>
    </row>
    <row r="21" spans="1:13" ht="15" customHeight="1">
      <c r="A21" s="102" t="s">
        <v>86</v>
      </c>
      <c r="B21" s="22">
        <f t="shared" si="0"/>
        <v>36689</v>
      </c>
      <c r="C21" s="22">
        <f t="shared" si="1"/>
        <v>12346</v>
      </c>
      <c r="D21" s="22">
        <v>4482</v>
      </c>
      <c r="E21" s="22">
        <v>867</v>
      </c>
      <c r="F21" s="22">
        <v>14199</v>
      </c>
      <c r="G21" s="22">
        <v>6559</v>
      </c>
      <c r="H21" s="22">
        <v>7688</v>
      </c>
      <c r="I21" s="22">
        <v>2625</v>
      </c>
      <c r="J21" s="22">
        <v>5765</v>
      </c>
      <c r="K21" s="22">
        <v>1583</v>
      </c>
      <c r="L21" s="22">
        <v>4555</v>
      </c>
      <c r="M21" s="29">
        <v>712</v>
      </c>
    </row>
    <row r="22" spans="1:13" ht="15" customHeight="1">
      <c r="A22" s="102" t="s">
        <v>87</v>
      </c>
      <c r="B22" s="22">
        <f t="shared" si="0"/>
        <v>18480</v>
      </c>
      <c r="C22" s="22">
        <f t="shared" si="1"/>
        <v>4284</v>
      </c>
      <c r="D22" s="22">
        <v>1710</v>
      </c>
      <c r="E22" s="22">
        <v>223</v>
      </c>
      <c r="F22" s="22">
        <v>8239</v>
      </c>
      <c r="G22" s="22">
        <v>2282</v>
      </c>
      <c r="H22" s="22">
        <v>3540</v>
      </c>
      <c r="I22" s="22">
        <v>863</v>
      </c>
      <c r="J22" s="22">
        <v>2861</v>
      </c>
      <c r="K22" s="22">
        <v>657</v>
      </c>
      <c r="L22" s="22">
        <v>2130</v>
      </c>
      <c r="M22" s="29">
        <v>259</v>
      </c>
    </row>
    <row r="23" spans="1:13" ht="15" customHeight="1">
      <c r="A23" s="102" t="s">
        <v>88</v>
      </c>
      <c r="B23" s="22">
        <f t="shared" si="0"/>
        <v>9575</v>
      </c>
      <c r="C23" s="22">
        <f t="shared" si="1"/>
        <v>1775</v>
      </c>
      <c r="D23" s="22">
        <v>832</v>
      </c>
      <c r="E23" s="22">
        <v>23</v>
      </c>
      <c r="F23" s="22">
        <v>3346</v>
      </c>
      <c r="G23" s="22">
        <v>613</v>
      </c>
      <c r="H23" s="22">
        <v>1939</v>
      </c>
      <c r="I23" s="22">
        <v>593</v>
      </c>
      <c r="J23" s="22">
        <v>1807</v>
      </c>
      <c r="K23" s="22">
        <v>375</v>
      </c>
      <c r="L23" s="22">
        <v>1651</v>
      </c>
      <c r="M23" s="22">
        <v>171</v>
      </c>
    </row>
    <row r="24" spans="1:13" ht="15" customHeight="1">
      <c r="A24" s="131" t="s">
        <v>89</v>
      </c>
      <c r="B24" s="23">
        <f t="shared" si="0"/>
        <v>7</v>
      </c>
      <c r="C24" s="23">
        <f t="shared" si="1"/>
        <v>1</v>
      </c>
      <c r="D24" s="23"/>
      <c r="E24" s="23"/>
      <c r="F24" s="23"/>
      <c r="G24" s="23"/>
      <c r="H24" s="23">
        <v>2</v>
      </c>
      <c r="I24" s="23"/>
      <c r="J24" s="23">
        <v>4</v>
      </c>
      <c r="K24" s="23"/>
      <c r="L24" s="23">
        <v>1</v>
      </c>
      <c r="M24" s="57">
        <v>1</v>
      </c>
    </row>
    <row r="29" spans="1:13">
      <c r="A29" s="10"/>
      <c r="B29" s="21"/>
      <c r="C29" s="21"/>
      <c r="D29" s="21"/>
      <c r="E29" s="21"/>
      <c r="F29" s="21"/>
      <c r="G29" s="21"/>
      <c r="H29" s="21"/>
      <c r="I29" s="21"/>
      <c r="J29" s="21"/>
    </row>
    <row r="30" spans="1:13">
      <c r="A30" s="10"/>
      <c r="B30" s="21"/>
      <c r="C30" s="21"/>
      <c r="D30" s="21"/>
      <c r="E30" s="21"/>
      <c r="F30" s="21"/>
      <c r="G30" s="21"/>
      <c r="H30" s="21"/>
      <c r="I30" s="21"/>
      <c r="J30" s="21"/>
    </row>
    <row r="31" spans="1:13">
      <c r="A31" s="10"/>
      <c r="B31" s="21"/>
      <c r="C31" s="21"/>
      <c r="D31" s="21"/>
      <c r="E31" s="21"/>
      <c r="F31" s="21"/>
      <c r="G31" s="21"/>
      <c r="H31" s="21"/>
      <c r="I31" s="21"/>
      <c r="J31" s="21"/>
    </row>
    <row r="32" spans="1:13">
      <c r="A32" s="10"/>
      <c r="B32" s="10"/>
      <c r="C32" s="10"/>
      <c r="D32" s="10"/>
      <c r="E32" s="10"/>
      <c r="F32" s="10"/>
      <c r="G32" s="10"/>
      <c r="H32" s="10"/>
      <c r="I32" s="10"/>
    </row>
    <row r="33" spans="1:9">
      <c r="A33" s="10"/>
      <c r="B33" s="10"/>
      <c r="C33" s="10"/>
      <c r="D33" s="10"/>
      <c r="E33" s="10"/>
      <c r="F33" s="10"/>
      <c r="G33" s="10"/>
      <c r="H33" s="10"/>
      <c r="I33" s="10"/>
    </row>
    <row r="34" spans="1:9">
      <c r="A34" s="10"/>
      <c r="B34" s="10"/>
      <c r="C34" s="10"/>
      <c r="D34" s="10"/>
      <c r="E34" s="10"/>
      <c r="F34" s="10"/>
      <c r="G34" s="10"/>
      <c r="H34" s="10"/>
      <c r="I34" s="10"/>
    </row>
    <row r="35" spans="1:9">
      <c r="A35" s="10"/>
      <c r="B35" s="10"/>
      <c r="C35" s="10"/>
      <c r="D35" s="10"/>
      <c r="E35" s="10"/>
      <c r="F35" s="10"/>
      <c r="G35" s="10"/>
      <c r="H35" s="10"/>
      <c r="I35" s="10"/>
    </row>
    <row r="36" spans="1:9">
      <c r="A36" s="10"/>
      <c r="B36" s="10"/>
      <c r="C36" s="10"/>
      <c r="D36" s="10"/>
      <c r="E36" s="10"/>
      <c r="F36" s="10"/>
      <c r="G36" s="10"/>
      <c r="H36" s="10"/>
      <c r="I36" s="10"/>
    </row>
    <row r="37" spans="1:9">
      <c r="A37" s="10"/>
      <c r="B37" s="10"/>
      <c r="C37" s="10"/>
      <c r="D37" s="10"/>
      <c r="E37" s="10"/>
      <c r="F37" s="10"/>
      <c r="G37" s="10"/>
      <c r="H37" s="10"/>
      <c r="I37" s="10"/>
    </row>
    <row r="38" spans="1:9">
      <c r="A38" s="10"/>
      <c r="B38" s="10"/>
      <c r="C38" s="10"/>
      <c r="D38" s="10"/>
      <c r="E38" s="10"/>
      <c r="F38" s="10"/>
      <c r="G38" s="10"/>
      <c r="H38" s="10"/>
      <c r="I38" s="10"/>
    </row>
    <row r="39" spans="1:9">
      <c r="A39" s="10"/>
      <c r="B39" s="10"/>
      <c r="C39" s="10"/>
      <c r="D39" s="10"/>
      <c r="E39" s="10"/>
      <c r="F39" s="10"/>
      <c r="G39" s="10"/>
      <c r="H39" s="10"/>
      <c r="I39" s="10"/>
    </row>
    <row r="40" spans="1:9">
      <c r="A40" s="10"/>
      <c r="B40" s="10"/>
      <c r="C40" s="10"/>
      <c r="D40" s="10"/>
      <c r="E40" s="10"/>
      <c r="F40" s="10"/>
      <c r="G40" s="10"/>
      <c r="H40" s="10"/>
      <c r="I40" s="10"/>
    </row>
    <row r="41" spans="1:9">
      <c r="A41" s="10"/>
      <c r="B41" s="10"/>
      <c r="C41" s="10"/>
      <c r="D41" s="10"/>
      <c r="E41" s="10"/>
      <c r="F41" s="10"/>
      <c r="G41" s="10"/>
      <c r="H41" s="10"/>
      <c r="I41" s="10"/>
    </row>
    <row r="42" spans="1:9">
      <c r="A42" s="10"/>
      <c r="B42" s="10"/>
      <c r="C42" s="10"/>
      <c r="D42" s="10"/>
      <c r="E42" s="10"/>
      <c r="F42" s="10"/>
      <c r="G42" s="10"/>
      <c r="H42" s="10"/>
      <c r="I42" s="10"/>
    </row>
    <row r="43" spans="1:9">
      <c r="A43" s="10"/>
      <c r="B43" s="10"/>
      <c r="C43" s="10"/>
      <c r="D43" s="10"/>
      <c r="E43" s="10"/>
      <c r="F43" s="10"/>
      <c r="G43" s="10"/>
      <c r="H43" s="10"/>
      <c r="I43" s="10"/>
    </row>
    <row r="44" spans="1:9">
      <c r="A44" s="10"/>
      <c r="B44" s="10"/>
      <c r="C44" s="10"/>
      <c r="D44" s="10"/>
      <c r="E44" s="10"/>
      <c r="F44" s="10"/>
      <c r="G44" s="10"/>
      <c r="H44" s="10"/>
      <c r="I44" s="10"/>
    </row>
    <row r="45" spans="1:9">
      <c r="A45" s="10"/>
      <c r="B45" s="10"/>
      <c r="C45" s="10"/>
      <c r="D45" s="10"/>
      <c r="E45" s="10"/>
      <c r="F45" s="10"/>
      <c r="G45" s="10"/>
      <c r="H45" s="10"/>
      <c r="I45" s="10"/>
    </row>
    <row r="46" spans="1:9">
      <c r="A46" s="10"/>
      <c r="B46" s="10"/>
      <c r="C46" s="10"/>
      <c r="D46" s="10"/>
      <c r="E46" s="10"/>
      <c r="F46" s="10"/>
      <c r="G46" s="10"/>
      <c r="H46" s="10"/>
      <c r="I46" s="10"/>
    </row>
  </sheetData>
  <mergeCells count="9">
    <mergeCell ref="F5:G5"/>
    <mergeCell ref="A4:A6"/>
    <mergeCell ref="A1:M1"/>
    <mergeCell ref="B4:M4"/>
    <mergeCell ref="L5:M5"/>
    <mergeCell ref="H5:I5"/>
    <mergeCell ref="J5:K5"/>
    <mergeCell ref="B5:C5"/>
    <mergeCell ref="D5:E5"/>
  </mergeCells>
  <phoneticPr fontId="0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93" firstPageNumber="162" orientation="landscape" r:id="rId1"/>
  <headerFooter alignWithMargins="0"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46"/>
  <sheetViews>
    <sheetView zoomScaleNormal="100" workbookViewId="0">
      <selection activeCell="P22" sqref="P22"/>
    </sheetView>
  </sheetViews>
  <sheetFormatPr defaultRowHeight="12.75"/>
  <cols>
    <col min="1" max="1" width="23.85546875" style="4" customWidth="1"/>
    <col min="2" max="2" width="8.7109375" style="4" customWidth="1"/>
    <col min="3" max="3" width="9.140625" style="4" customWidth="1"/>
    <col min="4" max="13" width="8.7109375" style="4" customWidth="1"/>
    <col min="14" max="16384" width="9.140625" style="4"/>
  </cols>
  <sheetData>
    <row r="1" spans="1:14" ht="45" customHeight="1">
      <c r="A1" s="291" t="s">
        <v>169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</row>
    <row r="2" spans="1:14" ht="1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4" ht="15" customHeight="1">
      <c r="F3" s="5"/>
      <c r="K3" s="4" t="s">
        <v>14</v>
      </c>
    </row>
    <row r="4" spans="1:14" ht="15" customHeight="1">
      <c r="A4" s="280" t="s">
        <v>91</v>
      </c>
      <c r="B4" s="293" t="s">
        <v>94</v>
      </c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</row>
    <row r="5" spans="1:14" ht="15" customHeight="1">
      <c r="A5" s="288"/>
      <c r="B5" s="290" t="s">
        <v>4</v>
      </c>
      <c r="C5" s="290"/>
      <c r="D5" s="290" t="s">
        <v>37</v>
      </c>
      <c r="E5" s="290"/>
      <c r="F5" s="290" t="s">
        <v>38</v>
      </c>
      <c r="G5" s="290"/>
      <c r="H5" s="290" t="s">
        <v>39</v>
      </c>
      <c r="I5" s="290"/>
      <c r="J5" s="290" t="s">
        <v>40</v>
      </c>
      <c r="K5" s="290"/>
      <c r="L5" s="290" t="s">
        <v>41</v>
      </c>
      <c r="M5" s="290"/>
      <c r="N5" s="6"/>
    </row>
    <row r="6" spans="1:14" ht="15" customHeight="1">
      <c r="A6" s="289"/>
      <c r="B6" s="129" t="s">
        <v>92</v>
      </c>
      <c r="C6" s="129" t="s">
        <v>93</v>
      </c>
      <c r="D6" s="129" t="s">
        <v>92</v>
      </c>
      <c r="E6" s="129" t="s">
        <v>93</v>
      </c>
      <c r="F6" s="129" t="s">
        <v>92</v>
      </c>
      <c r="G6" s="129" t="s">
        <v>93</v>
      </c>
      <c r="H6" s="129" t="s">
        <v>92</v>
      </c>
      <c r="I6" s="129" t="s">
        <v>93</v>
      </c>
      <c r="J6" s="129" t="s">
        <v>92</v>
      </c>
      <c r="K6" s="129" t="s">
        <v>93</v>
      </c>
      <c r="L6" s="129" t="s">
        <v>92</v>
      </c>
      <c r="M6" s="129" t="s">
        <v>93</v>
      </c>
    </row>
    <row r="7" spans="1:14" ht="15" customHeight="1">
      <c r="A7" s="130" t="s">
        <v>63</v>
      </c>
      <c r="B7" s="128">
        <f t="shared" ref="B7:B23" si="0">D7+F7+H7+J7+L7</f>
        <v>22753</v>
      </c>
      <c r="C7" s="128">
        <f t="shared" ref="C7:C23" si="1">E7+G7+I7+K7+M7</f>
        <v>82564</v>
      </c>
      <c r="D7" s="128">
        <f>SUM(D8:D24)</f>
        <v>14379</v>
      </c>
      <c r="E7" s="128">
        <f t="shared" ref="E7:M7" si="2">SUM(E8:E24)</f>
        <v>22675</v>
      </c>
      <c r="F7" s="128">
        <f t="shared" si="2"/>
        <v>6964</v>
      </c>
      <c r="G7" s="128">
        <f t="shared" si="2"/>
        <v>39454</v>
      </c>
      <c r="H7" s="128">
        <f t="shared" si="2"/>
        <v>892</v>
      </c>
      <c r="I7" s="128">
        <f t="shared" si="2"/>
        <v>7222</v>
      </c>
      <c r="J7" s="128">
        <f t="shared" si="2"/>
        <v>346</v>
      </c>
      <c r="K7" s="128">
        <f t="shared" si="2"/>
        <v>5815</v>
      </c>
      <c r="L7" s="128">
        <f t="shared" si="2"/>
        <v>172</v>
      </c>
      <c r="M7" s="128">
        <f t="shared" si="2"/>
        <v>7398</v>
      </c>
    </row>
    <row r="8" spans="1:14" ht="15" customHeight="1">
      <c r="A8" s="102" t="s">
        <v>187</v>
      </c>
      <c r="B8" s="22">
        <f t="shared" si="0"/>
        <v>456</v>
      </c>
      <c r="C8" s="22">
        <f t="shared" si="1"/>
        <v>729</v>
      </c>
      <c r="D8" s="22">
        <v>402</v>
      </c>
      <c r="E8" s="22">
        <v>350</v>
      </c>
      <c r="F8" s="22">
        <v>18</v>
      </c>
      <c r="G8" s="22">
        <v>87</v>
      </c>
      <c r="H8" s="22">
        <v>10</v>
      </c>
      <c r="I8" s="22">
        <v>67</v>
      </c>
      <c r="J8" s="22">
        <v>14</v>
      </c>
      <c r="K8" s="22">
        <v>66</v>
      </c>
      <c r="L8" s="22">
        <v>12</v>
      </c>
      <c r="M8" s="29">
        <v>159</v>
      </c>
    </row>
    <row r="9" spans="1:14" ht="15" customHeight="1">
      <c r="A9" s="102" t="s">
        <v>150</v>
      </c>
      <c r="B9" s="22">
        <f t="shared" si="0"/>
        <v>18079</v>
      </c>
      <c r="C9" s="22">
        <f t="shared" si="1"/>
        <v>54152</v>
      </c>
      <c r="D9" s="22">
        <v>10641</v>
      </c>
      <c r="E9" s="22">
        <v>16857</v>
      </c>
      <c r="F9" s="22">
        <v>6231</v>
      </c>
      <c r="G9" s="22">
        <v>29509</v>
      </c>
      <c r="H9" s="22">
        <v>796</v>
      </c>
      <c r="I9" s="22">
        <v>4338</v>
      </c>
      <c r="J9" s="22">
        <v>279</v>
      </c>
      <c r="K9" s="22">
        <v>2143</v>
      </c>
      <c r="L9" s="22">
        <v>132</v>
      </c>
      <c r="M9" s="22">
        <v>1305</v>
      </c>
    </row>
    <row r="10" spans="1:14" ht="15" customHeight="1">
      <c r="A10" s="102" t="s">
        <v>151</v>
      </c>
      <c r="B10" s="22">
        <f t="shared" si="0"/>
        <v>689</v>
      </c>
      <c r="C10" s="22">
        <f t="shared" si="1"/>
        <v>3153</v>
      </c>
      <c r="D10" s="22">
        <v>525</v>
      </c>
      <c r="E10" s="22">
        <v>929</v>
      </c>
      <c r="F10" s="22">
        <v>151</v>
      </c>
      <c r="G10" s="22">
        <v>1690</v>
      </c>
      <c r="H10" s="22">
        <v>8</v>
      </c>
      <c r="I10" s="22">
        <v>229</v>
      </c>
      <c r="J10" s="22">
        <v>3</v>
      </c>
      <c r="K10" s="22">
        <v>186</v>
      </c>
      <c r="L10" s="22">
        <v>2</v>
      </c>
      <c r="M10" s="22">
        <v>119</v>
      </c>
    </row>
    <row r="11" spans="1:14" ht="15" customHeight="1">
      <c r="A11" s="102" t="s">
        <v>152</v>
      </c>
      <c r="B11" s="22">
        <f t="shared" si="0"/>
        <v>1035</v>
      </c>
      <c r="C11" s="22">
        <f t="shared" si="1"/>
        <v>4458</v>
      </c>
      <c r="D11" s="22">
        <v>813</v>
      </c>
      <c r="E11" s="22">
        <v>1365</v>
      </c>
      <c r="F11" s="22">
        <v>200</v>
      </c>
      <c r="G11" s="22">
        <v>2370</v>
      </c>
      <c r="H11" s="22">
        <v>13</v>
      </c>
      <c r="I11" s="22">
        <v>326</v>
      </c>
      <c r="J11" s="22">
        <v>7</v>
      </c>
      <c r="K11" s="22">
        <v>247</v>
      </c>
      <c r="L11" s="22">
        <v>2</v>
      </c>
      <c r="M11" s="22">
        <v>150</v>
      </c>
    </row>
    <row r="12" spans="1:14" ht="15" customHeight="1">
      <c r="A12" s="102" t="s">
        <v>153</v>
      </c>
      <c r="B12" s="22">
        <f t="shared" si="0"/>
        <v>966</v>
      </c>
      <c r="C12" s="22">
        <f t="shared" si="1"/>
        <v>4130</v>
      </c>
      <c r="D12" s="22">
        <v>775</v>
      </c>
      <c r="E12" s="22">
        <v>1177</v>
      </c>
      <c r="F12" s="22">
        <v>151</v>
      </c>
      <c r="G12" s="22">
        <v>1983</v>
      </c>
      <c r="H12" s="22">
        <v>20</v>
      </c>
      <c r="I12" s="22">
        <v>370</v>
      </c>
      <c r="J12" s="22">
        <v>13</v>
      </c>
      <c r="K12" s="22">
        <v>340</v>
      </c>
      <c r="L12" s="22">
        <v>7</v>
      </c>
      <c r="M12" s="22">
        <v>260</v>
      </c>
    </row>
    <row r="13" spans="1:14" ht="15" customHeight="1">
      <c r="A13" s="102" t="s">
        <v>82</v>
      </c>
      <c r="B13" s="22">
        <f t="shared" si="0"/>
        <v>577</v>
      </c>
      <c r="C13" s="22">
        <f t="shared" si="1"/>
        <v>2723</v>
      </c>
      <c r="D13" s="22">
        <v>485</v>
      </c>
      <c r="E13" s="22">
        <v>745</v>
      </c>
      <c r="F13" s="22">
        <v>74</v>
      </c>
      <c r="G13" s="22">
        <v>1034</v>
      </c>
      <c r="H13" s="22">
        <v>11</v>
      </c>
      <c r="I13" s="22">
        <v>264</v>
      </c>
      <c r="J13" s="22">
        <v>6</v>
      </c>
      <c r="K13" s="22">
        <v>277</v>
      </c>
      <c r="L13" s="22">
        <v>1</v>
      </c>
      <c r="M13" s="22">
        <v>403</v>
      </c>
    </row>
    <row r="14" spans="1:14" ht="15" customHeight="1">
      <c r="A14" s="102" t="s">
        <v>83</v>
      </c>
      <c r="B14" s="22">
        <f t="shared" si="0"/>
        <v>341</v>
      </c>
      <c r="C14" s="22">
        <f t="shared" si="1"/>
        <v>2236</v>
      </c>
      <c r="D14" s="22">
        <v>273</v>
      </c>
      <c r="E14" s="22">
        <v>432</v>
      </c>
      <c r="F14" s="22">
        <v>49</v>
      </c>
      <c r="G14" s="22">
        <v>747</v>
      </c>
      <c r="H14" s="22">
        <v>13</v>
      </c>
      <c r="I14" s="22">
        <v>241</v>
      </c>
      <c r="J14" s="22">
        <v>5</v>
      </c>
      <c r="K14" s="22">
        <v>274</v>
      </c>
      <c r="L14" s="22">
        <v>1</v>
      </c>
      <c r="M14" s="22">
        <v>542</v>
      </c>
    </row>
    <row r="15" spans="1:14" ht="15" customHeight="1">
      <c r="A15" s="102" t="s">
        <v>84</v>
      </c>
      <c r="B15" s="22">
        <f t="shared" si="0"/>
        <v>216</v>
      </c>
      <c r="C15" s="22">
        <f t="shared" si="1"/>
        <v>2004</v>
      </c>
      <c r="D15" s="22">
        <v>169</v>
      </c>
      <c r="E15" s="22">
        <v>266</v>
      </c>
      <c r="F15" s="22">
        <v>34</v>
      </c>
      <c r="G15" s="22">
        <v>519</v>
      </c>
      <c r="H15" s="22">
        <v>7</v>
      </c>
      <c r="I15" s="22">
        <v>220</v>
      </c>
      <c r="J15" s="22">
        <v>4</v>
      </c>
      <c r="K15" s="22">
        <v>328</v>
      </c>
      <c r="L15" s="22">
        <v>2</v>
      </c>
      <c r="M15" s="22">
        <v>671</v>
      </c>
    </row>
    <row r="16" spans="1:14" ht="15" customHeight="1">
      <c r="A16" s="102" t="s">
        <v>85</v>
      </c>
      <c r="B16" s="22">
        <f t="shared" si="0"/>
        <v>224</v>
      </c>
      <c r="C16" s="22">
        <f t="shared" si="1"/>
        <v>3427</v>
      </c>
      <c r="D16" s="22">
        <v>182</v>
      </c>
      <c r="E16" s="22">
        <v>322</v>
      </c>
      <c r="F16" s="22">
        <v>32</v>
      </c>
      <c r="G16" s="22">
        <v>750</v>
      </c>
      <c r="H16" s="22">
        <v>4</v>
      </c>
      <c r="I16" s="22">
        <v>437</v>
      </c>
      <c r="J16" s="22">
        <v>6</v>
      </c>
      <c r="K16" s="22">
        <v>621</v>
      </c>
      <c r="L16" s="22"/>
      <c r="M16" s="22">
        <v>1297</v>
      </c>
    </row>
    <row r="17" spans="1:13" ht="15" customHeight="1">
      <c r="A17" s="102" t="s">
        <v>154</v>
      </c>
      <c r="B17" s="22">
        <f t="shared" si="0"/>
        <v>98</v>
      </c>
      <c r="C17" s="22">
        <f t="shared" si="1"/>
        <v>2453</v>
      </c>
      <c r="D17" s="22">
        <v>70</v>
      </c>
      <c r="E17" s="22">
        <v>147</v>
      </c>
      <c r="F17" s="22">
        <v>15</v>
      </c>
      <c r="G17" s="22">
        <v>420</v>
      </c>
      <c r="H17" s="22">
        <v>6</v>
      </c>
      <c r="I17" s="22">
        <v>312</v>
      </c>
      <c r="J17" s="22">
        <v>5</v>
      </c>
      <c r="K17" s="22">
        <v>545</v>
      </c>
      <c r="L17" s="22">
        <v>2</v>
      </c>
      <c r="M17" s="22">
        <v>1029</v>
      </c>
    </row>
    <row r="18" spans="1:13" ht="15" customHeight="1">
      <c r="A18" s="102" t="s">
        <v>155</v>
      </c>
      <c r="B18" s="22">
        <f t="shared" si="0"/>
        <v>45</v>
      </c>
      <c r="C18" s="22">
        <f t="shared" si="1"/>
        <v>1409</v>
      </c>
      <c r="D18" s="22">
        <v>30</v>
      </c>
      <c r="E18" s="22">
        <v>51</v>
      </c>
      <c r="F18" s="22">
        <v>5</v>
      </c>
      <c r="G18" s="22">
        <v>189</v>
      </c>
      <c r="H18" s="22">
        <v>3</v>
      </c>
      <c r="I18" s="22">
        <v>170</v>
      </c>
      <c r="J18" s="22">
        <v>3</v>
      </c>
      <c r="K18" s="22">
        <v>372</v>
      </c>
      <c r="L18" s="22">
        <v>4</v>
      </c>
      <c r="M18" s="22">
        <v>627</v>
      </c>
    </row>
    <row r="19" spans="1:13" ht="15" customHeight="1">
      <c r="A19" s="102" t="s">
        <v>156</v>
      </c>
      <c r="B19" s="22">
        <f t="shared" si="0"/>
        <v>13</v>
      </c>
      <c r="C19" s="22">
        <f t="shared" si="1"/>
        <v>784</v>
      </c>
      <c r="D19" s="22">
        <v>7</v>
      </c>
      <c r="E19" s="22">
        <v>19</v>
      </c>
      <c r="F19" s="22">
        <v>2</v>
      </c>
      <c r="G19" s="22">
        <v>82</v>
      </c>
      <c r="H19" s="22">
        <v>1</v>
      </c>
      <c r="I19" s="22">
        <v>108</v>
      </c>
      <c r="J19" s="22">
        <v>1</v>
      </c>
      <c r="K19" s="22">
        <v>194</v>
      </c>
      <c r="L19" s="22">
        <v>2</v>
      </c>
      <c r="M19" s="29">
        <v>381</v>
      </c>
    </row>
    <row r="20" spans="1:13" ht="15" customHeight="1">
      <c r="A20" s="102" t="s">
        <v>157</v>
      </c>
      <c r="B20" s="22">
        <f t="shared" si="0"/>
        <v>3</v>
      </c>
      <c r="C20" s="22">
        <f t="shared" si="1"/>
        <v>385</v>
      </c>
      <c r="D20" s="22">
        <v>1</v>
      </c>
      <c r="E20" s="22">
        <v>7</v>
      </c>
      <c r="F20" s="22">
        <v>1</v>
      </c>
      <c r="G20" s="22">
        <v>29</v>
      </c>
      <c r="H20" s="22"/>
      <c r="I20" s="22">
        <v>48</v>
      </c>
      <c r="J20" s="22"/>
      <c r="K20" s="22">
        <v>91</v>
      </c>
      <c r="L20" s="22">
        <v>1</v>
      </c>
      <c r="M20" s="29">
        <v>210</v>
      </c>
    </row>
    <row r="21" spans="1:13" ht="15" customHeight="1">
      <c r="A21" s="102" t="s">
        <v>86</v>
      </c>
      <c r="B21" s="22">
        <f t="shared" si="0"/>
        <v>7</v>
      </c>
      <c r="C21" s="22">
        <f t="shared" si="1"/>
        <v>340</v>
      </c>
      <c r="D21" s="22">
        <v>6</v>
      </c>
      <c r="E21" s="22">
        <v>5</v>
      </c>
      <c r="F21" s="22"/>
      <c r="G21" s="22">
        <v>29</v>
      </c>
      <c r="H21" s="22"/>
      <c r="I21" s="22">
        <v>57</v>
      </c>
      <c r="J21" s="22"/>
      <c r="K21" s="22">
        <v>86</v>
      </c>
      <c r="L21" s="22">
        <v>1</v>
      </c>
      <c r="M21" s="29">
        <v>163</v>
      </c>
    </row>
    <row r="22" spans="1:13" ht="15" customHeight="1">
      <c r="A22" s="102" t="s">
        <v>87</v>
      </c>
      <c r="B22" s="22">
        <f t="shared" si="0"/>
        <v>2</v>
      </c>
      <c r="C22" s="22">
        <f t="shared" si="1"/>
        <v>96</v>
      </c>
      <c r="D22" s="22"/>
      <c r="E22" s="22"/>
      <c r="F22" s="22">
        <v>1</v>
      </c>
      <c r="G22" s="22">
        <v>9</v>
      </c>
      <c r="H22" s="22"/>
      <c r="I22" s="22">
        <v>17</v>
      </c>
      <c r="J22" s="22"/>
      <c r="K22" s="22">
        <v>26</v>
      </c>
      <c r="L22" s="22">
        <v>1</v>
      </c>
      <c r="M22" s="29">
        <v>44</v>
      </c>
    </row>
    <row r="23" spans="1:13" ht="15" customHeight="1">
      <c r="A23" s="102" t="s">
        <v>88</v>
      </c>
      <c r="B23" s="22">
        <f t="shared" si="0"/>
        <v>2</v>
      </c>
      <c r="C23" s="22">
        <f t="shared" si="1"/>
        <v>85</v>
      </c>
      <c r="D23" s="22"/>
      <c r="E23" s="22">
        <v>3</v>
      </c>
      <c r="F23" s="22"/>
      <c r="G23" s="22">
        <v>7</v>
      </c>
      <c r="H23" s="22"/>
      <c r="I23" s="22">
        <v>18</v>
      </c>
      <c r="J23" s="22"/>
      <c r="K23" s="22">
        <v>19</v>
      </c>
      <c r="L23" s="22">
        <v>2</v>
      </c>
      <c r="M23" s="22">
        <v>38</v>
      </c>
    </row>
    <row r="24" spans="1:13" ht="15" customHeight="1">
      <c r="A24" s="131" t="s">
        <v>89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57"/>
    </row>
    <row r="29" spans="1:13">
      <c r="A29" s="10"/>
      <c r="B29" s="21"/>
      <c r="C29" s="21"/>
      <c r="D29" s="21"/>
      <c r="E29" s="21"/>
      <c r="F29" s="21"/>
      <c r="G29" s="21"/>
      <c r="H29" s="21"/>
      <c r="I29" s="21"/>
      <c r="J29" s="21"/>
    </row>
    <row r="30" spans="1:13">
      <c r="A30" s="10"/>
      <c r="B30" s="21"/>
      <c r="C30" s="21"/>
      <c r="D30" s="21"/>
      <c r="E30" s="21"/>
      <c r="F30" s="21"/>
      <c r="G30" s="21"/>
      <c r="H30" s="21"/>
      <c r="I30" s="21"/>
      <c r="J30" s="21"/>
    </row>
    <row r="31" spans="1:13">
      <c r="A31" s="10"/>
      <c r="B31" s="21"/>
      <c r="C31" s="21"/>
      <c r="D31" s="21"/>
      <c r="E31" s="21"/>
      <c r="F31" s="21"/>
      <c r="G31" s="21"/>
      <c r="H31" s="21"/>
      <c r="I31" s="21"/>
      <c r="J31" s="21"/>
    </row>
    <row r="32" spans="1:13">
      <c r="A32" s="10"/>
      <c r="B32" s="10"/>
      <c r="C32" s="10"/>
      <c r="D32" s="10"/>
      <c r="E32" s="10"/>
      <c r="F32" s="10"/>
      <c r="G32" s="10"/>
      <c r="H32" s="10"/>
      <c r="I32" s="10"/>
    </row>
    <row r="33" spans="1:9">
      <c r="A33" s="10"/>
      <c r="B33" s="10"/>
      <c r="C33" s="10"/>
      <c r="D33" s="10"/>
      <c r="E33" s="10"/>
      <c r="F33" s="10"/>
      <c r="G33" s="10"/>
      <c r="H33" s="10"/>
      <c r="I33" s="10"/>
    </row>
    <row r="34" spans="1:9">
      <c r="A34" s="10"/>
      <c r="B34" s="10"/>
      <c r="C34" s="10"/>
      <c r="D34" s="10"/>
      <c r="E34" s="10"/>
      <c r="F34" s="10"/>
      <c r="G34" s="10"/>
      <c r="H34" s="10"/>
      <c r="I34" s="10"/>
    </row>
    <row r="35" spans="1:9">
      <c r="A35" s="10"/>
      <c r="B35" s="10"/>
      <c r="C35" s="10"/>
      <c r="D35" s="10"/>
      <c r="E35" s="10"/>
      <c r="F35" s="10"/>
      <c r="G35" s="10"/>
      <c r="H35" s="10"/>
      <c r="I35" s="10"/>
    </row>
    <row r="36" spans="1:9">
      <c r="A36" s="10"/>
      <c r="B36" s="10"/>
      <c r="C36" s="10"/>
      <c r="D36" s="10"/>
      <c r="E36" s="10"/>
      <c r="F36" s="10"/>
      <c r="G36" s="10"/>
      <c r="H36" s="10"/>
      <c r="I36" s="10"/>
    </row>
    <row r="37" spans="1:9">
      <c r="A37" s="10"/>
      <c r="B37" s="10"/>
      <c r="C37" s="10"/>
      <c r="D37" s="10"/>
      <c r="E37" s="10"/>
      <c r="F37" s="10"/>
      <c r="G37" s="10"/>
      <c r="H37" s="10"/>
      <c r="I37" s="10"/>
    </row>
    <row r="38" spans="1:9">
      <c r="A38" s="10"/>
      <c r="B38" s="10"/>
      <c r="C38" s="10"/>
      <c r="D38" s="10"/>
      <c r="E38" s="10"/>
      <c r="F38" s="10"/>
      <c r="G38" s="10"/>
      <c r="H38" s="10"/>
      <c r="I38" s="10"/>
    </row>
    <row r="39" spans="1:9">
      <c r="A39" s="10"/>
      <c r="B39" s="10"/>
      <c r="C39" s="10"/>
      <c r="D39" s="10"/>
      <c r="E39" s="10"/>
      <c r="F39" s="10"/>
      <c r="G39" s="10"/>
      <c r="H39" s="10"/>
      <c r="I39" s="10"/>
    </row>
    <row r="40" spans="1:9">
      <c r="A40" s="10"/>
      <c r="B40" s="10"/>
      <c r="C40" s="10"/>
      <c r="D40" s="10"/>
      <c r="E40" s="10"/>
      <c r="F40" s="10"/>
      <c r="G40" s="10"/>
      <c r="H40" s="10"/>
      <c r="I40" s="10"/>
    </row>
    <row r="41" spans="1:9">
      <c r="A41" s="10"/>
      <c r="B41" s="10"/>
      <c r="C41" s="10"/>
      <c r="D41" s="10"/>
      <c r="E41" s="10"/>
      <c r="F41" s="10"/>
      <c r="G41" s="10"/>
      <c r="H41" s="10"/>
      <c r="I41" s="10"/>
    </row>
    <row r="42" spans="1:9">
      <c r="A42" s="10"/>
      <c r="B42" s="10"/>
      <c r="C42" s="10"/>
      <c r="D42" s="10"/>
      <c r="E42" s="10"/>
      <c r="F42" s="10"/>
      <c r="G42" s="10"/>
      <c r="H42" s="10"/>
      <c r="I42" s="10"/>
    </row>
    <row r="43" spans="1:9">
      <c r="A43" s="10"/>
      <c r="B43" s="10"/>
      <c r="C43" s="10"/>
      <c r="D43" s="10"/>
      <c r="E43" s="10"/>
      <c r="F43" s="10"/>
      <c r="G43" s="10"/>
      <c r="H43" s="10"/>
      <c r="I43" s="10"/>
    </row>
    <row r="44" spans="1:9">
      <c r="A44" s="10"/>
      <c r="B44" s="10"/>
      <c r="C44" s="10"/>
      <c r="D44" s="10"/>
      <c r="E44" s="10"/>
      <c r="F44" s="10"/>
      <c r="G44" s="10"/>
      <c r="H44" s="10"/>
      <c r="I44" s="10"/>
    </row>
    <row r="45" spans="1:9">
      <c r="A45" s="10"/>
      <c r="B45" s="10"/>
      <c r="C45" s="10"/>
      <c r="D45" s="10"/>
      <c r="E45" s="10"/>
      <c r="F45" s="10"/>
      <c r="G45" s="10"/>
      <c r="H45" s="10"/>
      <c r="I45" s="10"/>
    </row>
    <row r="46" spans="1:9">
      <c r="A46" s="10"/>
      <c r="B46" s="10"/>
      <c r="C46" s="10"/>
      <c r="D46" s="10"/>
      <c r="E46" s="10"/>
      <c r="F46" s="10"/>
      <c r="G46" s="10"/>
      <c r="H46" s="10"/>
      <c r="I46" s="10"/>
    </row>
  </sheetData>
  <mergeCells count="9">
    <mergeCell ref="F5:G5"/>
    <mergeCell ref="L5:M5"/>
    <mergeCell ref="A1:M1"/>
    <mergeCell ref="A4:A6"/>
    <mergeCell ref="H5:I5"/>
    <mergeCell ref="J5:K5"/>
    <mergeCell ref="B4:M4"/>
    <mergeCell ref="B5:C5"/>
    <mergeCell ref="D5:E5"/>
  </mergeCells>
  <phoneticPr fontId="0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90" firstPageNumber="145" orientation="landscape" r:id="rId1"/>
  <headerFooter alignWithMargins="0">
    <oddFooter>&amp;C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31"/>
  <dimension ref="A1:Q102"/>
  <sheetViews>
    <sheetView zoomScaleNormal="100" workbookViewId="0">
      <selection activeCell="K80" sqref="K80"/>
    </sheetView>
  </sheetViews>
  <sheetFormatPr defaultRowHeight="12.75"/>
  <cols>
    <col min="1" max="1" width="42.42578125" style="15" customWidth="1"/>
    <col min="2" max="2" width="10.28515625" style="8" customWidth="1"/>
    <col min="3" max="3" width="10.140625" style="8" customWidth="1"/>
    <col min="4" max="4" width="10.28515625" style="8" customWidth="1"/>
    <col min="5" max="5" width="9" style="8" customWidth="1"/>
    <col min="6" max="6" width="11.28515625" style="11" customWidth="1"/>
    <col min="7" max="7" width="11.7109375" style="11" customWidth="1"/>
    <col min="8" max="8" width="13" style="15" customWidth="1"/>
    <col min="9" max="16384" width="9.140625" style="15"/>
  </cols>
  <sheetData>
    <row r="1" spans="1:17" ht="45" customHeight="1">
      <c r="A1" s="200" t="s">
        <v>168</v>
      </c>
      <c r="B1" s="7"/>
      <c r="C1" s="7"/>
      <c r="D1" s="7"/>
      <c r="E1" s="7"/>
      <c r="F1" s="13"/>
      <c r="G1" s="13"/>
      <c r="H1" s="14"/>
    </row>
    <row r="2" spans="1:17" ht="15" customHeight="1">
      <c r="A2" s="14"/>
      <c r="B2" s="7"/>
      <c r="C2" s="7"/>
      <c r="D2" s="7"/>
      <c r="E2" s="7"/>
      <c r="F2" s="13"/>
      <c r="G2" s="13"/>
      <c r="H2" s="14"/>
      <c r="I2" s="16"/>
      <c r="J2" s="14"/>
      <c r="K2" s="14"/>
      <c r="L2" s="14"/>
      <c r="O2" s="14"/>
      <c r="P2" s="14"/>
      <c r="Q2" s="14"/>
    </row>
    <row r="3" spans="1:17" ht="15" customHeight="1">
      <c r="A3" s="18"/>
      <c r="B3" s="9"/>
      <c r="C3" s="9"/>
      <c r="D3" s="9"/>
      <c r="E3" s="9"/>
      <c r="F3" s="17"/>
      <c r="G3" s="17"/>
      <c r="H3" s="18"/>
    </row>
    <row r="4" spans="1:17" ht="15" customHeight="1">
      <c r="A4" s="212"/>
      <c r="B4" s="296" t="s">
        <v>60</v>
      </c>
      <c r="C4" s="296"/>
      <c r="D4" s="296" t="s">
        <v>61</v>
      </c>
      <c r="E4" s="296"/>
      <c r="F4" s="297" t="s">
        <v>53</v>
      </c>
      <c r="G4" s="148"/>
      <c r="H4" s="300" t="s">
        <v>55</v>
      </c>
    </row>
    <row r="5" spans="1:17" ht="15" customHeight="1">
      <c r="A5" s="213"/>
      <c r="B5" s="303" t="s">
        <v>64</v>
      </c>
      <c r="C5" s="303"/>
      <c r="D5" s="303" t="s">
        <v>64</v>
      </c>
      <c r="E5" s="303"/>
      <c r="F5" s="298"/>
      <c r="G5" s="149"/>
      <c r="H5" s="301"/>
    </row>
    <row r="6" spans="1:17" ht="15" customHeight="1">
      <c r="A6" s="214" t="s">
        <v>101</v>
      </c>
      <c r="B6" s="150" t="s">
        <v>102</v>
      </c>
      <c r="C6" s="151"/>
      <c r="D6" s="150" t="s">
        <v>102</v>
      </c>
      <c r="E6" s="151"/>
      <c r="F6" s="298"/>
      <c r="G6" s="304" t="s">
        <v>54</v>
      </c>
      <c r="H6" s="301"/>
    </row>
    <row r="7" spans="1:17" ht="15" customHeight="1">
      <c r="A7" s="213"/>
      <c r="B7" s="150" t="s">
        <v>10</v>
      </c>
      <c r="C7" s="151"/>
      <c r="D7" s="150" t="s">
        <v>10</v>
      </c>
      <c r="E7" s="151"/>
      <c r="F7" s="298"/>
      <c r="G7" s="304"/>
      <c r="H7" s="301"/>
    </row>
    <row r="8" spans="1:17" ht="15" customHeight="1">
      <c r="A8" s="215"/>
      <c r="B8" s="207" t="s">
        <v>103</v>
      </c>
      <c r="C8" s="207" t="s">
        <v>9</v>
      </c>
      <c r="D8" s="207" t="s">
        <v>103</v>
      </c>
      <c r="E8" s="207" t="s">
        <v>9</v>
      </c>
      <c r="F8" s="299"/>
      <c r="G8" s="305"/>
      <c r="H8" s="302"/>
    </row>
    <row r="9" spans="1:17" ht="15" customHeight="1">
      <c r="A9" s="216" t="s">
        <v>104</v>
      </c>
      <c r="B9" s="152"/>
      <c r="C9" s="153">
        <f>C10+C39+C46+C78</f>
        <v>862904</v>
      </c>
      <c r="D9" s="154"/>
      <c r="E9" s="153">
        <f>E10+E39+E46+E78</f>
        <v>73246</v>
      </c>
      <c r="F9" s="155">
        <f>F10+F39+F46+F78</f>
        <v>936150</v>
      </c>
      <c r="G9" s="155">
        <f>G10+G39+G46+G78</f>
        <v>2052553</v>
      </c>
      <c r="H9" s="78">
        <f>F9/G9</f>
        <v>0.45609053700440377</v>
      </c>
    </row>
    <row r="10" spans="1:17" ht="15" customHeight="1">
      <c r="A10" s="217" t="s">
        <v>105</v>
      </c>
      <c r="B10" s="156"/>
      <c r="C10" s="157">
        <f>C11+C16+C19+C20+C25+C33+C30</f>
        <v>797160</v>
      </c>
      <c r="D10" s="158"/>
      <c r="E10" s="157">
        <f>E11+E16+E19+E20+E25+E33+E30</f>
        <v>71761</v>
      </c>
      <c r="F10" s="159">
        <f>F11+F16+F19+F20+F25+F33+F30</f>
        <v>868921</v>
      </c>
      <c r="G10" s="159">
        <f>G11+G16+G19+G20+G25+G33+G30</f>
        <v>1902034</v>
      </c>
      <c r="H10" s="218">
        <f>F10/G10</f>
        <v>0.45683778523412305</v>
      </c>
    </row>
    <row r="11" spans="1:17" ht="15" customHeight="1">
      <c r="A11" s="219" t="s">
        <v>106</v>
      </c>
      <c r="B11" s="160"/>
      <c r="C11" s="161">
        <f>SUM(C12:C15)</f>
        <v>292867</v>
      </c>
      <c r="D11" s="162"/>
      <c r="E11" s="161">
        <f>SUM(E12:E15)</f>
        <v>64051</v>
      </c>
      <c r="F11" s="163">
        <f>SUM(F12:F15)</f>
        <v>356918</v>
      </c>
      <c r="G11" s="163">
        <v>466334</v>
      </c>
      <c r="H11" s="220">
        <f>F11/G11</f>
        <v>0.76536988510380977</v>
      </c>
    </row>
    <row r="12" spans="1:17" ht="15" customHeight="1">
      <c r="A12" s="221" t="s">
        <v>107</v>
      </c>
      <c r="B12" s="164">
        <v>307.07</v>
      </c>
      <c r="C12" s="165">
        <v>881</v>
      </c>
      <c r="D12" s="166">
        <v>435.43</v>
      </c>
      <c r="E12" s="165">
        <v>63499</v>
      </c>
      <c r="F12" s="17">
        <f>C12+E12</f>
        <v>64380</v>
      </c>
      <c r="G12" s="163"/>
      <c r="H12" s="222"/>
    </row>
    <row r="13" spans="1:17" ht="15" customHeight="1">
      <c r="A13" s="223" t="s">
        <v>77</v>
      </c>
      <c r="B13" s="164">
        <v>667.66</v>
      </c>
      <c r="C13" s="165">
        <v>60733</v>
      </c>
      <c r="D13" s="166">
        <v>435.43</v>
      </c>
      <c r="E13" s="165">
        <v>256</v>
      </c>
      <c r="F13" s="17">
        <f>C13+E13</f>
        <v>60989</v>
      </c>
      <c r="G13" s="163"/>
      <c r="H13" s="222"/>
    </row>
    <row r="14" spans="1:17" ht="15" customHeight="1">
      <c r="A14" s="223" t="s">
        <v>78</v>
      </c>
      <c r="B14" s="164">
        <v>609.6</v>
      </c>
      <c r="C14" s="165">
        <v>108092</v>
      </c>
      <c r="D14" s="166">
        <v>435.43</v>
      </c>
      <c r="E14" s="165">
        <v>172</v>
      </c>
      <c r="F14" s="17">
        <f>C14+E14</f>
        <v>108264</v>
      </c>
      <c r="G14" s="163"/>
      <c r="H14" s="222"/>
    </row>
    <row r="15" spans="1:17" ht="15" customHeight="1">
      <c r="A15" s="224" t="s">
        <v>79</v>
      </c>
      <c r="B15" s="164">
        <v>493.48</v>
      </c>
      <c r="C15" s="165">
        <v>123161</v>
      </c>
      <c r="D15" s="166">
        <v>435.43</v>
      </c>
      <c r="E15" s="165">
        <v>124</v>
      </c>
      <c r="F15" s="17">
        <f>C15+E15</f>
        <v>123285</v>
      </c>
      <c r="G15" s="163"/>
      <c r="H15" s="222"/>
    </row>
    <row r="16" spans="1:17" ht="15" customHeight="1">
      <c r="A16" s="225" t="s">
        <v>108</v>
      </c>
      <c r="B16" s="167"/>
      <c r="C16" s="161">
        <f>SUM(C17:C18)</f>
        <v>502267</v>
      </c>
      <c r="D16" s="162"/>
      <c r="E16" s="161">
        <f>SUM(E17:E18)</f>
        <v>7678</v>
      </c>
      <c r="F16" s="163">
        <f>SUM(F17:F18)</f>
        <v>509945</v>
      </c>
      <c r="G16" s="163">
        <v>1433046</v>
      </c>
      <c r="H16" s="220">
        <f>F16/G16</f>
        <v>0.35584691628880022</v>
      </c>
    </row>
    <row r="17" spans="1:8" ht="15" customHeight="1">
      <c r="A17" s="226" t="s">
        <v>109</v>
      </c>
      <c r="B17" s="164">
        <v>580.57000000000005</v>
      </c>
      <c r="C17" s="165">
        <v>387306</v>
      </c>
      <c r="D17" s="166">
        <v>435.43</v>
      </c>
      <c r="E17" s="165">
        <v>5703</v>
      </c>
      <c r="F17" s="17">
        <f>C17+E17</f>
        <v>393009</v>
      </c>
      <c r="G17" s="17"/>
      <c r="H17" s="222"/>
    </row>
    <row r="18" spans="1:8" ht="15" customHeight="1">
      <c r="A18" s="226" t="s">
        <v>80</v>
      </c>
      <c r="B18" s="164">
        <v>493.48</v>
      </c>
      <c r="C18" s="165">
        <v>114961</v>
      </c>
      <c r="D18" s="166">
        <v>435.43</v>
      </c>
      <c r="E18" s="165">
        <v>1975</v>
      </c>
      <c r="F18" s="17">
        <f>C18+E18</f>
        <v>116936</v>
      </c>
      <c r="G18" s="17"/>
      <c r="H18" s="222"/>
    </row>
    <row r="19" spans="1:8" ht="15" customHeight="1">
      <c r="A19" s="219" t="s">
        <v>110</v>
      </c>
      <c r="B19" s="167">
        <v>580.57000000000005</v>
      </c>
      <c r="C19" s="165">
        <v>28</v>
      </c>
      <c r="D19" s="162">
        <v>435.43</v>
      </c>
      <c r="E19" s="161">
        <v>8</v>
      </c>
      <c r="F19" s="163">
        <f>C19+E19</f>
        <v>36</v>
      </c>
      <c r="G19" s="163">
        <v>43</v>
      </c>
      <c r="H19" s="220">
        <f>F19/G19</f>
        <v>0.83720930232558144</v>
      </c>
    </row>
    <row r="20" spans="1:8" ht="30" customHeight="1">
      <c r="A20" s="219" t="s">
        <v>111</v>
      </c>
      <c r="B20" s="167"/>
      <c r="C20" s="161">
        <f>SUM(C21:C24)</f>
        <v>158</v>
      </c>
      <c r="D20" s="162"/>
      <c r="E20" s="161">
        <f>SUM(E21:E24)</f>
        <v>16</v>
      </c>
      <c r="F20" s="163">
        <f>SUM(F21:F24)</f>
        <v>174</v>
      </c>
      <c r="G20" s="163">
        <v>176</v>
      </c>
      <c r="H20" s="220">
        <f>F20/G20</f>
        <v>0.98863636363636365</v>
      </c>
    </row>
    <row r="21" spans="1:8" ht="15" customHeight="1">
      <c r="A21" s="221" t="s">
        <v>107</v>
      </c>
      <c r="B21" s="164"/>
      <c r="C21" s="165"/>
      <c r="D21" s="166">
        <v>435.43</v>
      </c>
      <c r="E21" s="165">
        <v>10</v>
      </c>
      <c r="F21" s="17">
        <f>C21+E21</f>
        <v>10</v>
      </c>
      <c r="G21" s="17"/>
      <c r="H21" s="222"/>
    </row>
    <row r="22" spans="1:8" ht="15" customHeight="1">
      <c r="A22" s="223" t="s">
        <v>77</v>
      </c>
      <c r="B22" s="164">
        <v>667.66</v>
      </c>
      <c r="C22" s="165">
        <v>43</v>
      </c>
      <c r="D22" s="166">
        <v>435.43</v>
      </c>
      <c r="E22" s="165">
        <v>2</v>
      </c>
      <c r="F22" s="17">
        <f>C22+E22</f>
        <v>45</v>
      </c>
      <c r="G22" s="17"/>
      <c r="H22" s="222"/>
    </row>
    <row r="23" spans="1:8" ht="15" customHeight="1">
      <c r="A23" s="223" t="s">
        <v>78</v>
      </c>
      <c r="B23" s="164">
        <v>609.6</v>
      </c>
      <c r="C23" s="165">
        <v>65</v>
      </c>
      <c r="D23" s="166">
        <v>435.43</v>
      </c>
      <c r="E23" s="165">
        <v>2</v>
      </c>
      <c r="F23" s="17">
        <f>C23+E23</f>
        <v>67</v>
      </c>
      <c r="G23" s="17"/>
      <c r="H23" s="222"/>
    </row>
    <row r="24" spans="1:8" ht="15" customHeight="1">
      <c r="A24" s="224" t="s">
        <v>79</v>
      </c>
      <c r="B24" s="164">
        <v>493.48</v>
      </c>
      <c r="C24" s="165">
        <v>50</v>
      </c>
      <c r="D24" s="166">
        <v>435.43</v>
      </c>
      <c r="E24" s="165">
        <v>2</v>
      </c>
      <c r="F24" s="17">
        <f>C24+E24</f>
        <v>52</v>
      </c>
      <c r="G24" s="17"/>
      <c r="H24" s="222"/>
    </row>
    <row r="25" spans="1:8" ht="30" customHeight="1">
      <c r="A25" s="219" t="s">
        <v>112</v>
      </c>
      <c r="B25" s="167"/>
      <c r="C25" s="161">
        <f>SUM(C26:C29)</f>
        <v>423</v>
      </c>
      <c r="D25" s="162"/>
      <c r="E25" s="161">
        <f>SUM(E26:E29)</f>
        <v>1</v>
      </c>
      <c r="F25" s="163">
        <f>SUM(F26:F29)</f>
        <v>424</v>
      </c>
      <c r="G25" s="163">
        <v>448</v>
      </c>
      <c r="H25" s="220">
        <f>F25/G25</f>
        <v>0.9464285714285714</v>
      </c>
    </row>
    <row r="26" spans="1:8" ht="15" customHeight="1">
      <c r="A26" s="221" t="s">
        <v>107</v>
      </c>
      <c r="B26" s="164"/>
      <c r="C26" s="165"/>
      <c r="D26" s="166"/>
      <c r="E26" s="165"/>
      <c r="F26" s="17"/>
      <c r="G26" s="17"/>
      <c r="H26" s="222"/>
    </row>
    <row r="27" spans="1:8" ht="15" customHeight="1">
      <c r="A27" s="223" t="s">
        <v>77</v>
      </c>
      <c r="B27" s="164">
        <v>667.66</v>
      </c>
      <c r="C27" s="165">
        <v>176</v>
      </c>
      <c r="D27" s="166">
        <v>435.43</v>
      </c>
      <c r="E27" s="165">
        <v>1</v>
      </c>
      <c r="F27" s="17">
        <f>C27+E27</f>
        <v>177</v>
      </c>
      <c r="G27" s="17"/>
      <c r="H27" s="222"/>
    </row>
    <row r="28" spans="1:8" ht="15" customHeight="1">
      <c r="A28" s="223" t="s">
        <v>78</v>
      </c>
      <c r="B28" s="164">
        <v>609.6</v>
      </c>
      <c r="C28" s="165">
        <v>185</v>
      </c>
      <c r="D28" s="166"/>
      <c r="E28" s="165"/>
      <c r="F28" s="17">
        <f>C28+E28</f>
        <v>185</v>
      </c>
      <c r="G28" s="17"/>
      <c r="H28" s="222"/>
    </row>
    <row r="29" spans="1:8" ht="15" customHeight="1">
      <c r="A29" s="224" t="s">
        <v>79</v>
      </c>
      <c r="B29" s="164">
        <v>493.48</v>
      </c>
      <c r="C29" s="165">
        <v>62</v>
      </c>
      <c r="D29" s="166"/>
      <c r="E29" s="165"/>
      <c r="F29" s="17">
        <f>C29+E29</f>
        <v>62</v>
      </c>
      <c r="G29" s="17"/>
      <c r="H29" s="222"/>
    </row>
    <row r="30" spans="1:8" ht="15" customHeight="1">
      <c r="A30" s="225" t="s">
        <v>113</v>
      </c>
      <c r="B30" s="167"/>
      <c r="C30" s="161">
        <f>SUM(C31:C32)</f>
        <v>1405</v>
      </c>
      <c r="D30" s="162"/>
      <c r="E30" s="161">
        <f>SUM(E31:E32)</f>
        <v>4</v>
      </c>
      <c r="F30" s="163">
        <f>SUM(F31:F32)</f>
        <v>1409</v>
      </c>
      <c r="G30" s="163">
        <v>1972</v>
      </c>
      <c r="H30" s="220">
        <f>F30/G30</f>
        <v>0.71450304259634889</v>
      </c>
    </row>
    <row r="31" spans="1:8" ht="15" customHeight="1">
      <c r="A31" s="226" t="s">
        <v>109</v>
      </c>
      <c r="B31" s="164">
        <v>580.57000000000005</v>
      </c>
      <c r="C31" s="165">
        <v>1389</v>
      </c>
      <c r="D31" s="166">
        <f>D32</f>
        <v>435.43</v>
      </c>
      <c r="E31" s="165">
        <v>3</v>
      </c>
      <c r="F31" s="17">
        <f>C31+E31</f>
        <v>1392</v>
      </c>
      <c r="G31" s="17"/>
      <c r="H31" s="222"/>
    </row>
    <row r="32" spans="1:8" ht="15" customHeight="1">
      <c r="A32" s="226" t="s">
        <v>80</v>
      </c>
      <c r="B32" s="164">
        <v>493.48</v>
      </c>
      <c r="C32" s="165">
        <v>16</v>
      </c>
      <c r="D32" s="166">
        <f>D$14</f>
        <v>435.43</v>
      </c>
      <c r="E32" s="165">
        <v>1</v>
      </c>
      <c r="F32" s="17">
        <f>C32+E32</f>
        <v>17</v>
      </c>
      <c r="G32" s="17"/>
      <c r="H32" s="222"/>
    </row>
    <row r="33" spans="1:8" ht="15" customHeight="1">
      <c r="A33" s="219" t="s">
        <v>114</v>
      </c>
      <c r="B33" s="167"/>
      <c r="C33" s="161">
        <f>SUM(C34:C38)</f>
        <v>12</v>
      </c>
      <c r="D33" s="162"/>
      <c r="E33" s="161">
        <f>SUM(E34:E38)</f>
        <v>3</v>
      </c>
      <c r="F33" s="163">
        <f>SUM(F34:F38)</f>
        <v>15</v>
      </c>
      <c r="G33" s="163">
        <v>15</v>
      </c>
      <c r="H33" s="220">
        <f>F33/G33</f>
        <v>1</v>
      </c>
    </row>
    <row r="34" spans="1:8" ht="15" customHeight="1">
      <c r="A34" s="226" t="s">
        <v>109</v>
      </c>
      <c r="B34" s="164">
        <v>580.57000000000005</v>
      </c>
      <c r="C34" s="165">
        <v>5</v>
      </c>
      <c r="D34" s="166">
        <f>D$14</f>
        <v>435.43</v>
      </c>
      <c r="E34" s="165">
        <v>2</v>
      </c>
      <c r="F34" s="17">
        <f>C34+E34</f>
        <v>7</v>
      </c>
      <c r="G34" s="17"/>
      <c r="H34" s="222"/>
    </row>
    <row r="35" spans="1:8" ht="15" customHeight="1">
      <c r="A35" s="226" t="s">
        <v>80</v>
      </c>
      <c r="B35" s="164">
        <v>493.48</v>
      </c>
      <c r="C35" s="165">
        <v>3</v>
      </c>
      <c r="D35" s="166">
        <f>D$14</f>
        <v>435.43</v>
      </c>
      <c r="E35" s="165">
        <v>1</v>
      </c>
      <c r="F35" s="17">
        <f>C35+E35</f>
        <v>4</v>
      </c>
      <c r="G35" s="17"/>
      <c r="H35" s="222"/>
    </row>
    <row r="36" spans="1:8" ht="15" customHeight="1">
      <c r="A36" s="223" t="s">
        <v>77</v>
      </c>
      <c r="B36" s="164">
        <v>667.66</v>
      </c>
      <c r="C36" s="165">
        <v>1</v>
      </c>
      <c r="D36" s="166"/>
      <c r="E36" s="165"/>
      <c r="F36" s="17">
        <f>C36+E36</f>
        <v>1</v>
      </c>
      <c r="G36" s="17"/>
      <c r="H36" s="222"/>
    </row>
    <row r="37" spans="1:8" ht="15" customHeight="1">
      <c r="A37" s="223" t="s">
        <v>78</v>
      </c>
      <c r="B37" s="164">
        <v>609.6</v>
      </c>
      <c r="C37" s="165">
        <v>1</v>
      </c>
      <c r="D37" s="166"/>
      <c r="E37" s="165"/>
      <c r="F37" s="17">
        <f>C37+E37</f>
        <v>1</v>
      </c>
      <c r="G37" s="17"/>
      <c r="H37" s="222"/>
    </row>
    <row r="38" spans="1:8" ht="15" customHeight="1">
      <c r="A38" s="227" t="s">
        <v>79</v>
      </c>
      <c r="B38" s="168">
        <v>493.48</v>
      </c>
      <c r="C38" s="48">
        <v>2</v>
      </c>
      <c r="D38" s="169"/>
      <c r="E38" s="48"/>
      <c r="F38" s="170">
        <f>C38+E38</f>
        <v>2</v>
      </c>
      <c r="G38" s="170"/>
      <c r="H38" s="49"/>
    </row>
    <row r="39" spans="1:8" ht="15" customHeight="1">
      <c r="A39" s="228" t="s">
        <v>115</v>
      </c>
      <c r="B39" s="171"/>
      <c r="C39" s="172">
        <f>C40+C45</f>
        <v>348</v>
      </c>
      <c r="D39" s="172"/>
      <c r="E39" s="172">
        <f>E40+E45</f>
        <v>261</v>
      </c>
      <c r="F39" s="173">
        <f>F40+F45</f>
        <v>609</v>
      </c>
      <c r="G39" s="173">
        <f>G40+G45</f>
        <v>81707</v>
      </c>
      <c r="H39" s="229">
        <f>F39/G39</f>
        <v>7.4534617597023511E-3</v>
      </c>
    </row>
    <row r="40" spans="1:8" ht="15" customHeight="1">
      <c r="A40" s="219" t="s">
        <v>106</v>
      </c>
      <c r="B40" s="162"/>
      <c r="C40" s="161">
        <f>SUM(C41:C44)</f>
        <v>10</v>
      </c>
      <c r="D40" s="162"/>
      <c r="E40" s="161">
        <f>SUM(E41:E44)</f>
        <v>1</v>
      </c>
      <c r="F40" s="163">
        <f>SUM(F41:F44)</f>
        <v>11</v>
      </c>
      <c r="G40" s="163">
        <v>36</v>
      </c>
      <c r="H40" s="220">
        <f>F40/G40</f>
        <v>0.30555555555555558</v>
      </c>
    </row>
    <row r="41" spans="1:8" ht="15" customHeight="1">
      <c r="A41" s="221" t="s">
        <v>107</v>
      </c>
      <c r="B41" s="164"/>
      <c r="C41" s="165"/>
      <c r="D41" s="166"/>
      <c r="E41" s="165"/>
      <c r="F41" s="17"/>
      <c r="G41" s="17"/>
      <c r="H41" s="222"/>
    </row>
    <row r="42" spans="1:8" ht="15" customHeight="1">
      <c r="A42" s="223" t="s">
        <v>77</v>
      </c>
      <c r="B42" s="164">
        <v>667.66</v>
      </c>
      <c r="C42" s="165">
        <v>4</v>
      </c>
      <c r="D42" s="166">
        <f>D$14</f>
        <v>435.43</v>
      </c>
      <c r="E42" s="165">
        <v>1</v>
      </c>
      <c r="F42" s="17">
        <f>E42+C42</f>
        <v>5</v>
      </c>
      <c r="G42" s="17"/>
      <c r="H42" s="222"/>
    </row>
    <row r="43" spans="1:8" ht="15" customHeight="1">
      <c r="A43" s="223" t="s">
        <v>78</v>
      </c>
      <c r="B43" s="164">
        <v>609.6</v>
      </c>
      <c r="C43" s="165">
        <v>5</v>
      </c>
      <c r="D43" s="166"/>
      <c r="E43" s="165"/>
      <c r="F43" s="17">
        <f>E43+C43</f>
        <v>5</v>
      </c>
      <c r="G43" s="17"/>
      <c r="H43" s="222"/>
    </row>
    <row r="44" spans="1:8" ht="15" customHeight="1">
      <c r="A44" s="224" t="s">
        <v>79</v>
      </c>
      <c r="B44" s="164">
        <v>493.48</v>
      </c>
      <c r="C44" s="165">
        <v>1</v>
      </c>
      <c r="D44" s="166"/>
      <c r="E44" s="165"/>
      <c r="F44" s="17">
        <f>E44+C44</f>
        <v>1</v>
      </c>
      <c r="G44" s="17"/>
      <c r="H44" s="222"/>
    </row>
    <row r="45" spans="1:8" ht="15" customHeight="1">
      <c r="A45" s="230" t="s">
        <v>108</v>
      </c>
      <c r="B45" s="164">
        <v>580.57000000000005</v>
      </c>
      <c r="C45" s="161">
        <v>338</v>
      </c>
      <c r="D45" s="174">
        <f>D$14</f>
        <v>435.43</v>
      </c>
      <c r="E45" s="163">
        <v>260</v>
      </c>
      <c r="F45" s="175">
        <f>E45+C45</f>
        <v>598</v>
      </c>
      <c r="G45" s="161">
        <v>81671</v>
      </c>
      <c r="H45" s="231">
        <f>F45/G45</f>
        <v>7.3220604620979294E-3</v>
      </c>
    </row>
    <row r="46" spans="1:8" ht="30" customHeight="1">
      <c r="A46" s="232" t="s">
        <v>116</v>
      </c>
      <c r="B46" s="176"/>
      <c r="C46" s="177">
        <f>C47+C48+C59+C60+C61+C62+C67+C71+C76+C77+C70</f>
        <v>62715</v>
      </c>
      <c r="D46" s="177"/>
      <c r="E46" s="177">
        <f>E47+E48+E59+E60+E61+E62+E67+E71+E76+E77+E70</f>
        <v>573</v>
      </c>
      <c r="F46" s="177">
        <f>F47+F48+F59+F60+F61+F62+F67+F71+F76+F77+F70</f>
        <v>63288</v>
      </c>
      <c r="G46" s="177">
        <f>G47+G48+G59+G60+G61+G62+G67+G71+G76+G77+G70</f>
        <v>63509</v>
      </c>
      <c r="H46" s="233">
        <f>F46/G46</f>
        <v>0.99652017824245387</v>
      </c>
    </row>
    <row r="47" spans="1:8" ht="15" customHeight="1">
      <c r="A47" s="213" t="s">
        <v>117</v>
      </c>
      <c r="B47" s="166"/>
      <c r="C47" s="165"/>
      <c r="D47" s="166">
        <f>D$14</f>
        <v>435.43</v>
      </c>
      <c r="E47" s="165">
        <v>1</v>
      </c>
      <c r="F47" s="17">
        <f>C47+E47</f>
        <v>1</v>
      </c>
      <c r="G47" s="17">
        <v>1</v>
      </c>
      <c r="H47" s="222">
        <f>F47/G47</f>
        <v>1</v>
      </c>
    </row>
    <row r="48" spans="1:8" ht="15" customHeight="1">
      <c r="A48" s="213" t="s">
        <v>118</v>
      </c>
      <c r="B48" s="166"/>
      <c r="C48" s="165">
        <f>C49+C54</f>
        <v>1337</v>
      </c>
      <c r="D48" s="166"/>
      <c r="E48" s="165">
        <f>E49+E54</f>
        <v>221</v>
      </c>
      <c r="F48" s="17">
        <f>F49+F54</f>
        <v>1558</v>
      </c>
      <c r="G48" s="17">
        <v>1685</v>
      </c>
      <c r="H48" s="222">
        <f>F48/G48</f>
        <v>0.92462908011869438</v>
      </c>
    </row>
    <row r="49" spans="1:8" ht="15" customHeight="1">
      <c r="A49" s="221" t="s">
        <v>119</v>
      </c>
      <c r="B49" s="166"/>
      <c r="C49" s="165">
        <f>SUM(C50:C53)</f>
        <v>1337</v>
      </c>
      <c r="D49" s="166"/>
      <c r="E49" s="165">
        <f>SUM(E50:E53)</f>
        <v>221</v>
      </c>
      <c r="F49" s="17">
        <f>C49+E49</f>
        <v>1558</v>
      </c>
      <c r="G49" s="17"/>
      <c r="H49" s="222"/>
    </row>
    <row r="50" spans="1:8" ht="15" customHeight="1">
      <c r="A50" s="221" t="s">
        <v>107</v>
      </c>
      <c r="B50" s="164">
        <v>307.07</v>
      </c>
      <c r="C50" s="165">
        <v>1</v>
      </c>
      <c r="D50" s="166">
        <f>D$14</f>
        <v>435.43</v>
      </c>
      <c r="E50" s="165">
        <v>207</v>
      </c>
      <c r="F50" s="17">
        <f>C50+E50</f>
        <v>208</v>
      </c>
      <c r="G50" s="17"/>
      <c r="H50" s="222"/>
    </row>
    <row r="51" spans="1:8" ht="15" customHeight="1">
      <c r="A51" s="223" t="s">
        <v>77</v>
      </c>
      <c r="B51" s="164">
        <v>460.61</v>
      </c>
      <c r="C51" s="165">
        <v>200</v>
      </c>
      <c r="D51" s="166">
        <f>D$14</f>
        <v>435.43</v>
      </c>
      <c r="E51" s="165">
        <v>3</v>
      </c>
      <c r="F51" s="17">
        <f>C51+E51</f>
        <v>203</v>
      </c>
      <c r="G51" s="17"/>
      <c r="H51" s="222"/>
    </row>
    <row r="52" spans="1:8" ht="15" customHeight="1">
      <c r="A52" s="223" t="s">
        <v>78</v>
      </c>
      <c r="B52" s="164">
        <v>429.9</v>
      </c>
      <c r="C52" s="165">
        <v>532</v>
      </c>
      <c r="D52" s="166">
        <f>D$14</f>
        <v>435.43</v>
      </c>
      <c r="E52" s="165">
        <v>8</v>
      </c>
      <c r="F52" s="17">
        <f>C52+E52</f>
        <v>540</v>
      </c>
      <c r="G52" s="17"/>
      <c r="H52" s="222"/>
    </row>
    <row r="53" spans="1:8" ht="15" customHeight="1">
      <c r="A53" s="224" t="s">
        <v>79</v>
      </c>
      <c r="B53" s="164">
        <v>353.13</v>
      </c>
      <c r="C53" s="165">
        <v>604</v>
      </c>
      <c r="D53" s="166">
        <f>D$14</f>
        <v>435.43</v>
      </c>
      <c r="E53" s="165">
        <v>3</v>
      </c>
      <c r="F53" s="17">
        <f>C53+E53</f>
        <v>607</v>
      </c>
      <c r="G53" s="17"/>
      <c r="H53" s="222"/>
    </row>
    <row r="54" spans="1:8" ht="15" customHeight="1">
      <c r="A54" s="221" t="s">
        <v>120</v>
      </c>
      <c r="B54" s="164"/>
      <c r="C54" s="165"/>
      <c r="D54" s="166"/>
      <c r="E54" s="178"/>
      <c r="F54" s="178"/>
      <c r="G54" s="17"/>
      <c r="H54" s="222"/>
    </row>
    <row r="55" spans="1:8" ht="15" customHeight="1">
      <c r="A55" s="221" t="s">
        <v>107</v>
      </c>
      <c r="B55" s="164"/>
      <c r="C55" s="165"/>
      <c r="D55" s="166"/>
      <c r="E55" s="165"/>
      <c r="F55" s="17"/>
      <c r="G55" s="17"/>
      <c r="H55" s="222"/>
    </row>
    <row r="56" spans="1:8" ht="15" customHeight="1">
      <c r="A56" s="223" t="s">
        <v>77</v>
      </c>
      <c r="B56" s="164"/>
      <c r="C56" s="165"/>
      <c r="D56" s="166"/>
      <c r="E56" s="165"/>
      <c r="F56" s="17"/>
      <c r="G56" s="17"/>
      <c r="H56" s="222"/>
    </row>
    <row r="57" spans="1:8" ht="15" customHeight="1">
      <c r="A57" s="223" t="s">
        <v>78</v>
      </c>
      <c r="B57" s="164"/>
      <c r="C57" s="165"/>
      <c r="D57" s="166"/>
      <c r="E57" s="165"/>
      <c r="F57" s="17"/>
      <c r="G57" s="17"/>
      <c r="H57" s="222"/>
    </row>
    <row r="58" spans="1:8" ht="15" customHeight="1">
      <c r="A58" s="224" t="s">
        <v>79</v>
      </c>
      <c r="B58" s="164"/>
      <c r="C58" s="165"/>
      <c r="D58" s="166"/>
      <c r="E58" s="165"/>
      <c r="F58" s="17"/>
      <c r="G58" s="17"/>
      <c r="H58" s="222"/>
    </row>
    <row r="59" spans="1:8" ht="15" customHeight="1">
      <c r="A59" s="213" t="s">
        <v>121</v>
      </c>
      <c r="B59" s="164"/>
      <c r="C59" s="165"/>
      <c r="D59" s="166"/>
      <c r="E59" s="165"/>
      <c r="F59" s="17"/>
      <c r="G59" s="17">
        <v>1</v>
      </c>
      <c r="H59" s="222"/>
    </row>
    <row r="60" spans="1:8" ht="15" customHeight="1">
      <c r="A60" s="213" t="s">
        <v>122</v>
      </c>
      <c r="B60" s="164"/>
      <c r="C60" s="165"/>
      <c r="D60" s="166"/>
      <c r="E60" s="165"/>
      <c r="F60" s="17"/>
      <c r="G60" s="17"/>
      <c r="H60" s="222"/>
    </row>
    <row r="61" spans="1:8" ht="15" customHeight="1">
      <c r="A61" s="213" t="s">
        <v>123</v>
      </c>
      <c r="B61" s="164"/>
      <c r="C61" s="178"/>
      <c r="D61" s="166"/>
      <c r="E61" s="178"/>
      <c r="F61" s="17"/>
      <c r="G61" s="17">
        <v>4</v>
      </c>
      <c r="H61" s="222"/>
    </row>
    <row r="62" spans="1:8" ht="15" customHeight="1">
      <c r="A62" s="213" t="s">
        <v>124</v>
      </c>
      <c r="B62" s="164"/>
      <c r="C62" s="165">
        <f>SUM(C63:C66)</f>
        <v>80</v>
      </c>
      <c r="D62" s="166"/>
      <c r="E62" s="17"/>
      <c r="F62" s="17">
        <f>SUM(F63:F66)</f>
        <v>80</v>
      </c>
      <c r="G62" s="17">
        <v>83</v>
      </c>
      <c r="H62" s="222">
        <f>F62/G62</f>
        <v>0.96385542168674698</v>
      </c>
    </row>
    <row r="63" spans="1:8" ht="15" customHeight="1">
      <c r="A63" s="221" t="s">
        <v>107</v>
      </c>
      <c r="B63" s="164"/>
      <c r="C63" s="165"/>
      <c r="D63" s="166"/>
      <c r="E63" s="165"/>
      <c r="F63" s="17"/>
      <c r="G63" s="17"/>
      <c r="H63" s="222"/>
    </row>
    <row r="64" spans="1:8" ht="15" customHeight="1">
      <c r="A64" s="223" t="s">
        <v>77</v>
      </c>
      <c r="B64" s="164">
        <v>460.61</v>
      </c>
      <c r="C64" s="165">
        <v>10</v>
      </c>
      <c r="D64" s="166"/>
      <c r="E64" s="262"/>
      <c r="F64" s="17">
        <f>C64+E64</f>
        <v>10</v>
      </c>
      <c r="G64" s="179"/>
      <c r="H64" s="222"/>
    </row>
    <row r="65" spans="1:8" ht="15" customHeight="1">
      <c r="A65" s="223" t="s">
        <v>78</v>
      </c>
      <c r="B65" s="164">
        <v>429.9</v>
      </c>
      <c r="C65" s="165">
        <v>15</v>
      </c>
      <c r="D65" s="166"/>
      <c r="E65" s="165"/>
      <c r="F65" s="17">
        <f>C65+E65</f>
        <v>15</v>
      </c>
      <c r="G65" s="17"/>
      <c r="H65" s="222"/>
    </row>
    <row r="66" spans="1:8" ht="15" customHeight="1">
      <c r="A66" s="224" t="s">
        <v>79</v>
      </c>
      <c r="B66" s="164">
        <v>353.13</v>
      </c>
      <c r="C66" s="165">
        <v>55</v>
      </c>
      <c r="D66" s="166"/>
      <c r="E66" s="165"/>
      <c r="F66" s="17">
        <f>C66+E66</f>
        <v>55</v>
      </c>
      <c r="G66" s="17"/>
      <c r="H66" s="222"/>
    </row>
    <row r="67" spans="1:8" ht="15" customHeight="1">
      <c r="A67" s="219" t="s">
        <v>125</v>
      </c>
      <c r="B67" s="164"/>
      <c r="C67" s="165">
        <f>SUM(C68:C69)</f>
        <v>26</v>
      </c>
      <c r="D67" s="166"/>
      <c r="E67" s="165">
        <f>SUM(E68:E69)</f>
        <v>2</v>
      </c>
      <c r="F67" s="17">
        <f>C67+E67</f>
        <v>28</v>
      </c>
      <c r="G67" s="17">
        <v>28</v>
      </c>
      <c r="H67" s="222">
        <f>F67/G67</f>
        <v>1</v>
      </c>
    </row>
    <row r="68" spans="1:8" ht="15" customHeight="1">
      <c r="A68" s="226" t="s">
        <v>109</v>
      </c>
      <c r="B68" s="164">
        <v>580.57000000000005</v>
      </c>
      <c r="C68" s="165">
        <v>26</v>
      </c>
      <c r="D68" s="166">
        <f>D$14</f>
        <v>435.43</v>
      </c>
      <c r="E68" s="165">
        <v>2</v>
      </c>
      <c r="F68" s="17">
        <f>C68+E68</f>
        <v>28</v>
      </c>
      <c r="G68" s="17"/>
      <c r="H68" s="222"/>
    </row>
    <row r="69" spans="1:8" ht="15" customHeight="1">
      <c r="A69" s="226" t="s">
        <v>80</v>
      </c>
      <c r="B69" s="164"/>
      <c r="C69" s="165"/>
      <c r="D69" s="166"/>
      <c r="E69" s="165"/>
      <c r="F69" s="17"/>
      <c r="G69" s="17"/>
      <c r="H69" s="222"/>
    </row>
    <row r="70" spans="1:8" ht="15" customHeight="1">
      <c r="A70" s="213" t="s">
        <v>126</v>
      </c>
      <c r="B70" s="164">
        <v>276.36</v>
      </c>
      <c r="C70" s="165">
        <v>1</v>
      </c>
      <c r="D70" s="166"/>
      <c r="E70" s="165"/>
      <c r="F70" s="17">
        <f>C70+E70</f>
        <v>1</v>
      </c>
      <c r="G70" s="17">
        <v>1</v>
      </c>
      <c r="H70" s="222">
        <f>F70/G70</f>
        <v>1</v>
      </c>
    </row>
    <row r="71" spans="1:8" ht="15" customHeight="1">
      <c r="A71" s="234" t="s">
        <v>127</v>
      </c>
      <c r="B71" s="164"/>
      <c r="C71" s="165">
        <f>SUM(C72:C75)</f>
        <v>54231</v>
      </c>
      <c r="D71" s="166"/>
      <c r="E71" s="165"/>
      <c r="F71" s="165">
        <f>SUM(F72:F75)</f>
        <v>54231</v>
      </c>
      <c r="G71" s="17">
        <v>54317</v>
      </c>
      <c r="H71" s="222">
        <f>F71/G71</f>
        <v>0.99841670195334797</v>
      </c>
    </row>
    <row r="72" spans="1:8" ht="15" customHeight="1">
      <c r="A72" s="221" t="s">
        <v>107</v>
      </c>
      <c r="B72" s="164">
        <v>307.07</v>
      </c>
      <c r="C72" s="165">
        <v>79</v>
      </c>
      <c r="D72" s="166"/>
      <c r="E72" s="165"/>
      <c r="F72" s="17">
        <f t="shared" ref="F72:F77" si="0">C72+E72</f>
        <v>79</v>
      </c>
      <c r="G72" s="17"/>
      <c r="H72" s="235"/>
    </row>
    <row r="73" spans="1:8" ht="15" customHeight="1">
      <c r="A73" s="223" t="s">
        <v>81</v>
      </c>
      <c r="B73" s="164">
        <v>491.31</v>
      </c>
      <c r="C73" s="165">
        <v>13160</v>
      </c>
      <c r="D73" s="166"/>
      <c r="E73" s="165"/>
      <c r="F73" s="17">
        <f t="shared" si="0"/>
        <v>13160</v>
      </c>
      <c r="G73" s="17"/>
      <c r="H73" s="235"/>
    </row>
    <row r="74" spans="1:8" ht="15" customHeight="1">
      <c r="A74" s="223" t="s">
        <v>77</v>
      </c>
      <c r="B74" s="164">
        <v>429.9</v>
      </c>
      <c r="C74" s="165">
        <v>11283</v>
      </c>
      <c r="D74" s="166"/>
      <c r="E74" s="165"/>
      <c r="F74" s="17">
        <f t="shared" si="0"/>
        <v>11283</v>
      </c>
      <c r="G74" s="17"/>
      <c r="H74" s="222"/>
    </row>
    <row r="75" spans="1:8" ht="15" customHeight="1">
      <c r="A75" s="224" t="s">
        <v>78</v>
      </c>
      <c r="B75" s="164">
        <v>399.19</v>
      </c>
      <c r="C75" s="165">
        <v>29709</v>
      </c>
      <c r="D75" s="166"/>
      <c r="E75" s="165"/>
      <c r="F75" s="17">
        <f t="shared" si="0"/>
        <v>29709</v>
      </c>
      <c r="G75" s="17"/>
      <c r="H75" s="236"/>
    </row>
    <row r="76" spans="1:8" ht="15" customHeight="1">
      <c r="A76" s="213" t="s">
        <v>128</v>
      </c>
      <c r="B76" s="164">
        <v>276.36</v>
      </c>
      <c r="C76" s="165">
        <v>923</v>
      </c>
      <c r="D76" s="166">
        <f>B76</f>
        <v>276.36</v>
      </c>
      <c r="E76" s="165">
        <v>349</v>
      </c>
      <c r="F76" s="17">
        <f t="shared" si="0"/>
        <v>1272</v>
      </c>
      <c r="G76" s="17">
        <v>1272</v>
      </c>
      <c r="H76" s="222">
        <f>F76/G76</f>
        <v>1</v>
      </c>
    </row>
    <row r="77" spans="1:8" ht="15" customHeight="1">
      <c r="A77" s="237" t="s">
        <v>129</v>
      </c>
      <c r="B77" s="168">
        <v>307.07</v>
      </c>
      <c r="C77" s="48">
        <v>6117</v>
      </c>
      <c r="D77" s="48"/>
      <c r="E77" s="48"/>
      <c r="F77" s="170">
        <f t="shared" si="0"/>
        <v>6117</v>
      </c>
      <c r="G77" s="170">
        <v>6117</v>
      </c>
      <c r="H77" s="49">
        <f>F77/G77</f>
        <v>1</v>
      </c>
    </row>
    <row r="78" spans="1:8" ht="30" customHeight="1">
      <c r="A78" s="238" t="s">
        <v>130</v>
      </c>
      <c r="B78" s="191"/>
      <c r="C78" s="192">
        <f>C79+C95</f>
        <v>2681</v>
      </c>
      <c r="D78" s="193"/>
      <c r="E78" s="192">
        <f>E79+E95</f>
        <v>651</v>
      </c>
      <c r="F78" s="180">
        <f>F79+F95</f>
        <v>3332</v>
      </c>
      <c r="G78" s="180">
        <f>G79+G95</f>
        <v>5303</v>
      </c>
      <c r="H78" s="229">
        <f>F78/G78</f>
        <v>0.62832359042051666</v>
      </c>
    </row>
    <row r="79" spans="1:8" ht="15" customHeight="1">
      <c r="A79" s="239" t="s">
        <v>131</v>
      </c>
      <c r="B79" s="156"/>
      <c r="C79" s="157">
        <f>C80+C85+C90</f>
        <v>2679</v>
      </c>
      <c r="D79" s="158"/>
      <c r="E79" s="157">
        <f>E80+E85+E90</f>
        <v>651</v>
      </c>
      <c r="F79" s="159">
        <f>F80+F85+F90</f>
        <v>3330</v>
      </c>
      <c r="G79" s="159">
        <f>G80+G85+G90</f>
        <v>5298</v>
      </c>
      <c r="H79" s="218">
        <f>F79/G79</f>
        <v>0.62853907134767839</v>
      </c>
    </row>
    <row r="80" spans="1:8" ht="30" customHeight="1">
      <c r="A80" s="240" t="s">
        <v>132</v>
      </c>
      <c r="B80" s="185"/>
      <c r="C80" s="194">
        <f>SUM(C81:C84)</f>
        <v>2639</v>
      </c>
      <c r="D80" s="185"/>
      <c r="E80" s="195">
        <f>SUM(E81:E84)</f>
        <v>648</v>
      </c>
      <c r="F80" s="181">
        <f>SUM(F81:F84)</f>
        <v>3287</v>
      </c>
      <c r="G80" s="182">
        <v>5245</v>
      </c>
      <c r="H80" s="220">
        <f>F80/G80</f>
        <v>0.6266920877025739</v>
      </c>
    </row>
    <row r="81" spans="1:8" ht="15" customHeight="1">
      <c r="A81" s="221" t="s">
        <v>107</v>
      </c>
      <c r="B81" s="183">
        <v>307.07</v>
      </c>
      <c r="C81" s="196">
        <v>2</v>
      </c>
      <c r="D81" s="166">
        <f>D$14</f>
        <v>435.43</v>
      </c>
      <c r="E81" s="197">
        <v>618</v>
      </c>
      <c r="F81" s="184">
        <f>C81+E81</f>
        <v>620</v>
      </c>
      <c r="G81" s="184"/>
      <c r="H81" s="241"/>
    </row>
    <row r="82" spans="1:8" ht="15" customHeight="1">
      <c r="A82" s="223" t="s">
        <v>77</v>
      </c>
      <c r="B82" s="183">
        <v>725.71</v>
      </c>
      <c r="C82" s="196">
        <v>280</v>
      </c>
      <c r="D82" s="166">
        <f>D$14</f>
        <v>435.43</v>
      </c>
      <c r="E82" s="197">
        <v>9</v>
      </c>
      <c r="F82" s="184">
        <f>C82+E82</f>
        <v>289</v>
      </c>
      <c r="G82" s="184"/>
      <c r="H82" s="241"/>
    </row>
    <row r="83" spans="1:8" ht="15" customHeight="1">
      <c r="A83" s="223" t="s">
        <v>78</v>
      </c>
      <c r="B83" s="183">
        <v>667.66</v>
      </c>
      <c r="C83" s="196">
        <v>502</v>
      </c>
      <c r="D83" s="166">
        <f>D$14</f>
        <v>435.43</v>
      </c>
      <c r="E83" s="197">
        <v>12</v>
      </c>
      <c r="F83" s="184">
        <f>C83+E83</f>
        <v>514</v>
      </c>
      <c r="G83" s="184"/>
      <c r="H83" s="241"/>
    </row>
    <row r="84" spans="1:8" ht="15" customHeight="1">
      <c r="A84" s="224" t="s">
        <v>79</v>
      </c>
      <c r="B84" s="183">
        <v>580.57000000000005</v>
      </c>
      <c r="C84" s="196">
        <v>1855</v>
      </c>
      <c r="D84" s="166">
        <f>D$14</f>
        <v>435.43</v>
      </c>
      <c r="E84" s="197">
        <v>9</v>
      </c>
      <c r="F84" s="184">
        <f>C84+E84</f>
        <v>1864</v>
      </c>
      <c r="G84" s="184"/>
      <c r="H84" s="241"/>
    </row>
    <row r="85" spans="1:8" ht="30" customHeight="1">
      <c r="A85" s="240" t="s">
        <v>133</v>
      </c>
      <c r="B85" s="185"/>
      <c r="C85" s="194">
        <f>SUM(C86:C89)</f>
        <v>31</v>
      </c>
      <c r="D85" s="185"/>
      <c r="E85" s="195"/>
      <c r="F85" s="181">
        <f>SUM(F86:F89)</f>
        <v>31</v>
      </c>
      <c r="G85" s="181">
        <v>36</v>
      </c>
      <c r="H85" s="220">
        <f>F85/G85</f>
        <v>0.86111111111111116</v>
      </c>
    </row>
    <row r="86" spans="1:8" ht="15" customHeight="1">
      <c r="A86" s="221" t="s">
        <v>107</v>
      </c>
      <c r="B86" s="186"/>
      <c r="C86" s="196"/>
      <c r="D86" s="166"/>
      <c r="E86" s="197"/>
      <c r="F86" s="184"/>
      <c r="G86" s="184"/>
      <c r="H86" s="242"/>
    </row>
    <row r="87" spans="1:8" ht="15" customHeight="1">
      <c r="A87" s="223" t="s">
        <v>77</v>
      </c>
      <c r="B87" s="183">
        <v>725.71</v>
      </c>
      <c r="C87" s="196">
        <v>2</v>
      </c>
      <c r="D87" s="166"/>
      <c r="E87" s="197"/>
      <c r="F87" s="184">
        <f>C87+E87</f>
        <v>2</v>
      </c>
      <c r="G87" s="184"/>
      <c r="H87" s="242"/>
    </row>
    <row r="88" spans="1:8" ht="15" customHeight="1">
      <c r="A88" s="223" t="s">
        <v>78</v>
      </c>
      <c r="B88" s="183">
        <v>667.66</v>
      </c>
      <c r="C88" s="196">
        <v>4</v>
      </c>
      <c r="D88" s="166"/>
      <c r="E88" s="197"/>
      <c r="F88" s="184">
        <f>C88+E88</f>
        <v>4</v>
      </c>
      <c r="G88" s="184"/>
      <c r="H88" s="242"/>
    </row>
    <row r="89" spans="1:8" ht="15" customHeight="1">
      <c r="A89" s="224" t="s">
        <v>79</v>
      </c>
      <c r="B89" s="183">
        <v>580.57000000000005</v>
      </c>
      <c r="C89" s="196">
        <v>25</v>
      </c>
      <c r="D89" s="183"/>
      <c r="E89" s="197"/>
      <c r="F89" s="184">
        <f>C89+E89</f>
        <v>25</v>
      </c>
      <c r="G89" s="184"/>
      <c r="H89" s="242"/>
    </row>
    <row r="90" spans="1:8" ht="30" customHeight="1">
      <c r="A90" s="240" t="s">
        <v>134</v>
      </c>
      <c r="B90" s="185"/>
      <c r="C90" s="194">
        <f>SUM(C91:C94)</f>
        <v>9</v>
      </c>
      <c r="D90" s="185"/>
      <c r="E90" s="195">
        <f>SUM(E91:E94)</f>
        <v>3</v>
      </c>
      <c r="F90" s="181">
        <f>SUM(F91:F94)</f>
        <v>12</v>
      </c>
      <c r="G90" s="181">
        <v>17</v>
      </c>
      <c r="H90" s="220">
        <f>F90/G90</f>
        <v>0.70588235294117652</v>
      </c>
    </row>
    <row r="91" spans="1:8" ht="15" customHeight="1">
      <c r="A91" s="221" t="s">
        <v>107</v>
      </c>
      <c r="B91" s="186"/>
      <c r="C91" s="196"/>
      <c r="D91" s="166">
        <f>D$14</f>
        <v>435.43</v>
      </c>
      <c r="E91" s="197">
        <v>3</v>
      </c>
      <c r="F91" s="184">
        <f t="shared" ref="F91:F94" si="1">C91+E91</f>
        <v>3</v>
      </c>
      <c r="G91" s="184"/>
      <c r="H91" s="242"/>
    </row>
    <row r="92" spans="1:8" ht="15" customHeight="1">
      <c r="A92" s="223" t="s">
        <v>77</v>
      </c>
      <c r="B92" s="183">
        <v>725.71</v>
      </c>
      <c r="C92" s="196">
        <v>2</v>
      </c>
      <c r="D92" s="183"/>
      <c r="E92" s="197"/>
      <c r="F92" s="184">
        <f t="shared" si="1"/>
        <v>2</v>
      </c>
      <c r="G92" s="184"/>
      <c r="H92" s="242"/>
    </row>
    <row r="93" spans="1:8" ht="15" customHeight="1">
      <c r="A93" s="223" t="s">
        <v>78</v>
      </c>
      <c r="B93" s="183">
        <v>667.66</v>
      </c>
      <c r="C93" s="196">
        <v>1</v>
      </c>
      <c r="D93" s="183"/>
      <c r="E93" s="197"/>
      <c r="F93" s="184">
        <f t="shared" si="1"/>
        <v>1</v>
      </c>
      <c r="G93" s="184"/>
      <c r="H93" s="242"/>
    </row>
    <row r="94" spans="1:8" ht="15" customHeight="1">
      <c r="A94" s="224" t="s">
        <v>79</v>
      </c>
      <c r="B94" s="183">
        <v>580.57000000000005</v>
      </c>
      <c r="C94" s="196">
        <v>6</v>
      </c>
      <c r="D94" s="183"/>
      <c r="E94" s="197"/>
      <c r="F94" s="184">
        <f t="shared" si="1"/>
        <v>6</v>
      </c>
      <c r="G94" s="184"/>
      <c r="H94" s="242"/>
    </row>
    <row r="95" spans="1:8" ht="15" customHeight="1">
      <c r="A95" s="239" t="s">
        <v>135</v>
      </c>
      <c r="B95" s="187"/>
      <c r="C95" s="157">
        <f>C96</f>
        <v>2</v>
      </c>
      <c r="D95" s="158"/>
      <c r="E95" s="157"/>
      <c r="F95" s="159">
        <f t="shared" ref="F95:F96" si="2">C95+E95</f>
        <v>2</v>
      </c>
      <c r="G95" s="188">
        <f>G96</f>
        <v>5</v>
      </c>
      <c r="H95" s="218">
        <f>F95/G95</f>
        <v>0.4</v>
      </c>
    </row>
    <row r="96" spans="1:8" ht="30" customHeight="1">
      <c r="A96" s="240" t="s">
        <v>132</v>
      </c>
      <c r="B96" s="185"/>
      <c r="C96" s="194">
        <f>SUM(C97:C100)</f>
        <v>2</v>
      </c>
      <c r="D96" s="185"/>
      <c r="E96" s="195"/>
      <c r="F96" s="181">
        <f t="shared" si="2"/>
        <v>2</v>
      </c>
      <c r="G96" s="181">
        <v>5</v>
      </c>
      <c r="H96" s="220">
        <f>F96/G96</f>
        <v>0.4</v>
      </c>
    </row>
    <row r="97" spans="1:8" ht="15" customHeight="1">
      <c r="A97" s="221" t="s">
        <v>107</v>
      </c>
      <c r="B97" s="186"/>
      <c r="C97" s="196"/>
      <c r="D97" s="166"/>
      <c r="E97" s="197"/>
      <c r="F97" s="184"/>
      <c r="G97" s="184"/>
      <c r="H97" s="243"/>
    </row>
    <row r="98" spans="1:8" ht="15" customHeight="1">
      <c r="A98" s="223" t="s">
        <v>77</v>
      </c>
      <c r="B98" s="183">
        <v>725.71</v>
      </c>
      <c r="C98" s="196">
        <v>1</v>
      </c>
      <c r="D98" s="183"/>
      <c r="E98" s="197"/>
      <c r="F98" s="184">
        <f>C98+E98</f>
        <v>1</v>
      </c>
      <c r="G98" s="184"/>
      <c r="H98" s="243"/>
    </row>
    <row r="99" spans="1:8" ht="15" customHeight="1">
      <c r="A99" s="223" t="s">
        <v>78</v>
      </c>
      <c r="B99" s="183"/>
      <c r="C99" s="196"/>
      <c r="D99" s="183"/>
      <c r="E99" s="197"/>
      <c r="F99" s="184"/>
      <c r="G99" s="184"/>
      <c r="H99" s="243"/>
    </row>
    <row r="100" spans="1:8" ht="15" customHeight="1">
      <c r="A100" s="227" t="s">
        <v>79</v>
      </c>
      <c r="B100" s="189">
        <v>580.57000000000005</v>
      </c>
      <c r="C100" s="198">
        <v>1</v>
      </c>
      <c r="D100" s="189"/>
      <c r="E100" s="199"/>
      <c r="F100" s="190">
        <f>C100+E100</f>
        <v>1</v>
      </c>
      <c r="G100" s="190"/>
      <c r="H100" s="244"/>
    </row>
    <row r="101" spans="1:8" ht="15" customHeight="1">
      <c r="A101" s="294" t="s">
        <v>75</v>
      </c>
      <c r="B101" s="294"/>
      <c r="C101" s="294"/>
      <c r="D101" s="294"/>
      <c r="E101" s="294"/>
      <c r="F101" s="294"/>
      <c r="G101" s="294"/>
      <c r="H101" s="294"/>
    </row>
    <row r="102" spans="1:8" ht="45" customHeight="1">
      <c r="A102" s="295" t="s">
        <v>136</v>
      </c>
      <c r="B102" s="295"/>
      <c r="C102" s="295"/>
      <c r="D102" s="295"/>
      <c r="E102" s="295"/>
      <c r="F102" s="295"/>
      <c r="G102" s="295"/>
      <c r="H102" s="295"/>
    </row>
  </sheetData>
  <mergeCells count="9">
    <mergeCell ref="A101:H101"/>
    <mergeCell ref="A102:H102"/>
    <mergeCell ref="D4:E4"/>
    <mergeCell ref="F4:F8"/>
    <mergeCell ref="H4:H8"/>
    <mergeCell ref="B5:C5"/>
    <mergeCell ref="D5:E5"/>
    <mergeCell ref="G6:G8"/>
    <mergeCell ref="B4:C4"/>
  </mergeCells>
  <phoneticPr fontId="2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76" firstPageNumber="146" orientation="portrait" r:id="rId1"/>
  <headerFooter alignWithMargins="0"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23"/>
  <sheetViews>
    <sheetView zoomScaleNormal="100" workbookViewId="0">
      <selection activeCell="B12" sqref="B12"/>
    </sheetView>
  </sheetViews>
  <sheetFormatPr defaultRowHeight="12.75"/>
  <cols>
    <col min="1" max="1" width="17.140625" style="19" customWidth="1"/>
    <col min="2" max="2" width="10.7109375" style="19" customWidth="1"/>
    <col min="3" max="3" width="11.140625" style="19" bestFit="1" customWidth="1"/>
    <col min="4" max="4" width="10.7109375" style="19" customWidth="1"/>
    <col min="5" max="5" width="11.140625" style="19" bestFit="1" customWidth="1"/>
    <col min="6" max="6" width="10.7109375" style="19" customWidth="1"/>
    <col min="7" max="7" width="11.140625" style="19" bestFit="1" customWidth="1"/>
    <col min="8" max="14" width="10.7109375" style="19" customWidth="1"/>
    <col min="15" max="15" width="13.85546875" style="19" customWidth="1"/>
    <col min="16" max="16384" width="9.140625" style="19"/>
  </cols>
  <sheetData>
    <row r="1" spans="1:15" ht="15" customHeight="1">
      <c r="A1" s="306" t="s">
        <v>175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</row>
    <row r="2" spans="1:15" ht="15" customHeight="1">
      <c r="A2" s="307"/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5" ht="15" customHeight="1"/>
    <row r="4" spans="1:15" ht="45" customHeight="1">
      <c r="A4" s="308" t="s">
        <v>16</v>
      </c>
      <c r="B4" s="308" t="s">
        <v>63</v>
      </c>
      <c r="C4" s="308"/>
      <c r="D4" s="308" t="s">
        <v>96</v>
      </c>
      <c r="E4" s="308"/>
      <c r="F4" s="308" t="s">
        <v>97</v>
      </c>
      <c r="G4" s="308"/>
      <c r="H4" s="308" t="s">
        <v>98</v>
      </c>
      <c r="I4" s="308"/>
      <c r="J4" s="308" t="s">
        <v>99</v>
      </c>
      <c r="K4" s="308"/>
      <c r="L4" s="308" t="s">
        <v>100</v>
      </c>
      <c r="M4" s="308"/>
      <c r="N4" s="308" t="s">
        <v>13</v>
      </c>
      <c r="O4" s="308"/>
    </row>
    <row r="5" spans="1:15" ht="35.25" customHeight="1">
      <c r="A5" s="309"/>
      <c r="B5" s="143" t="s">
        <v>11</v>
      </c>
      <c r="C5" s="143" t="s">
        <v>73</v>
      </c>
      <c r="D5" s="143" t="s">
        <v>11</v>
      </c>
      <c r="E5" s="143" t="s">
        <v>73</v>
      </c>
      <c r="F5" s="143" t="s">
        <v>11</v>
      </c>
      <c r="G5" s="143" t="s">
        <v>73</v>
      </c>
      <c r="H5" s="143" t="s">
        <v>11</v>
      </c>
      <c r="I5" s="143" t="s">
        <v>73</v>
      </c>
      <c r="J5" s="143" t="s">
        <v>11</v>
      </c>
      <c r="K5" s="143" t="s">
        <v>73</v>
      </c>
      <c r="L5" s="143" t="s">
        <v>11</v>
      </c>
      <c r="M5" s="143" t="s">
        <v>73</v>
      </c>
      <c r="N5" s="143" t="s">
        <v>11</v>
      </c>
      <c r="O5" s="143" t="s">
        <v>73</v>
      </c>
    </row>
    <row r="6" spans="1:15" ht="15" customHeight="1">
      <c r="A6" s="140" t="s">
        <v>63</v>
      </c>
      <c r="B6" s="139">
        <f t="shared" ref="B6:M6" si="0">SUM(B7:B18)</f>
        <v>799317</v>
      </c>
      <c r="C6" s="139">
        <f t="shared" si="0"/>
        <v>131602161.44</v>
      </c>
      <c r="D6" s="139">
        <f t="shared" si="0"/>
        <v>799317</v>
      </c>
      <c r="E6" s="139">
        <f t="shared" si="0"/>
        <v>131602161.44</v>
      </c>
      <c r="F6" s="139">
        <f t="shared" si="0"/>
        <v>795514</v>
      </c>
      <c r="G6" s="139">
        <f t="shared" si="0"/>
        <v>130946711.94999999</v>
      </c>
      <c r="H6" s="139">
        <f t="shared" si="0"/>
        <v>328</v>
      </c>
      <c r="I6" s="139">
        <f t="shared" si="0"/>
        <v>16367.77</v>
      </c>
      <c r="J6" s="139">
        <f t="shared" si="0"/>
        <v>332</v>
      </c>
      <c r="K6" s="139">
        <f t="shared" si="0"/>
        <v>62498.18</v>
      </c>
      <c r="L6" s="139">
        <f t="shared" si="0"/>
        <v>3143</v>
      </c>
      <c r="M6" s="139">
        <f t="shared" si="0"/>
        <v>576583.54</v>
      </c>
      <c r="N6" s="139"/>
      <c r="O6" s="139"/>
    </row>
    <row r="7" spans="1:15" ht="15" customHeight="1">
      <c r="A7" s="141" t="s">
        <v>76</v>
      </c>
      <c r="B7" s="31">
        <f>F7+J7+L7+N7+H7</f>
        <v>1953</v>
      </c>
      <c r="C7" s="31">
        <f>G7+K7+M7+O7+I7</f>
        <v>989.00999999999988</v>
      </c>
      <c r="D7" s="31">
        <f>F7+J7+L7+H7</f>
        <v>1953</v>
      </c>
      <c r="E7" s="31">
        <f>G7+K7+M7+I7</f>
        <v>989.00999999999988</v>
      </c>
      <c r="F7" s="31">
        <v>1941</v>
      </c>
      <c r="G7" s="31">
        <v>982.3</v>
      </c>
      <c r="H7" s="31">
        <v>6</v>
      </c>
      <c r="I7" s="31">
        <v>3.29</v>
      </c>
      <c r="J7" s="31"/>
      <c r="K7" s="32"/>
      <c r="L7" s="31">
        <v>6</v>
      </c>
      <c r="M7" s="31">
        <v>3.42</v>
      </c>
      <c r="N7" s="31"/>
      <c r="O7" s="31"/>
    </row>
    <row r="8" spans="1:15" ht="15" customHeight="1">
      <c r="A8" s="141" t="s">
        <v>42</v>
      </c>
      <c r="B8" s="31">
        <f t="shared" ref="B8:B18" si="1">F8+J8+L8+N8+H8</f>
        <v>2207</v>
      </c>
      <c r="C8" s="31">
        <f t="shared" ref="C8:C18" si="2">G8+K8+M8+O8+I8</f>
        <v>3295</v>
      </c>
      <c r="D8" s="31">
        <f t="shared" ref="D8:D18" si="3">F8+J8+L8+H8</f>
        <v>2207</v>
      </c>
      <c r="E8" s="31">
        <f t="shared" ref="E8:E18" si="4">G8+K8+M8+I8</f>
        <v>3295</v>
      </c>
      <c r="F8" s="31">
        <v>2191</v>
      </c>
      <c r="G8" s="31">
        <v>3270.81</v>
      </c>
      <c r="H8" s="31">
        <v>6</v>
      </c>
      <c r="I8" s="31">
        <v>9.31</v>
      </c>
      <c r="J8" s="31"/>
      <c r="K8" s="31"/>
      <c r="L8" s="31">
        <v>10</v>
      </c>
      <c r="M8" s="31">
        <v>14.88</v>
      </c>
      <c r="N8" s="31"/>
      <c r="O8" s="31"/>
    </row>
    <row r="9" spans="1:15" ht="15" customHeight="1">
      <c r="A9" s="141" t="s">
        <v>43</v>
      </c>
      <c r="B9" s="31">
        <f t="shared" si="1"/>
        <v>2103</v>
      </c>
      <c r="C9" s="31">
        <f t="shared" si="2"/>
        <v>5315.96</v>
      </c>
      <c r="D9" s="31">
        <f t="shared" si="3"/>
        <v>2103</v>
      </c>
      <c r="E9" s="31">
        <f t="shared" si="4"/>
        <v>5315.96</v>
      </c>
      <c r="F9" s="31">
        <v>2094</v>
      </c>
      <c r="G9" s="31">
        <v>5291.64</v>
      </c>
      <c r="H9" s="31">
        <v>4</v>
      </c>
      <c r="I9" s="31">
        <v>10.5</v>
      </c>
      <c r="J9" s="31"/>
      <c r="K9" s="31"/>
      <c r="L9" s="31">
        <v>5</v>
      </c>
      <c r="M9" s="31">
        <v>13.82</v>
      </c>
      <c r="N9" s="31"/>
      <c r="O9" s="31"/>
    </row>
    <row r="10" spans="1:15" ht="15" customHeight="1">
      <c r="A10" s="141" t="s">
        <v>44</v>
      </c>
      <c r="B10" s="31">
        <f t="shared" si="1"/>
        <v>1904</v>
      </c>
      <c r="C10" s="31">
        <f t="shared" si="2"/>
        <v>6692.34</v>
      </c>
      <c r="D10" s="31">
        <f t="shared" si="3"/>
        <v>1904</v>
      </c>
      <c r="E10" s="31">
        <f t="shared" si="4"/>
        <v>6692.34</v>
      </c>
      <c r="F10" s="31">
        <v>1894</v>
      </c>
      <c r="G10" s="31">
        <v>6656.74</v>
      </c>
      <c r="H10" s="31">
        <v>6</v>
      </c>
      <c r="I10" s="31">
        <v>20.97</v>
      </c>
      <c r="J10" s="31">
        <v>1</v>
      </c>
      <c r="K10" s="31">
        <v>3.74</v>
      </c>
      <c r="L10" s="31">
        <v>3</v>
      </c>
      <c r="M10" s="31">
        <v>10.89</v>
      </c>
      <c r="N10" s="31"/>
      <c r="O10" s="31"/>
    </row>
    <row r="11" spans="1:15" ht="15" customHeight="1">
      <c r="A11" s="141" t="s">
        <v>45</v>
      </c>
      <c r="B11" s="31">
        <f t="shared" si="1"/>
        <v>4268</v>
      </c>
      <c r="C11" s="31">
        <f t="shared" si="2"/>
        <v>21385.69</v>
      </c>
      <c r="D11" s="31">
        <f t="shared" si="3"/>
        <v>4268</v>
      </c>
      <c r="E11" s="31">
        <f t="shared" si="4"/>
        <v>21385.69</v>
      </c>
      <c r="F11" s="31">
        <v>4249</v>
      </c>
      <c r="G11" s="31">
        <v>21291.759999999998</v>
      </c>
      <c r="H11" s="31">
        <v>12</v>
      </c>
      <c r="I11" s="31">
        <v>59.22</v>
      </c>
      <c r="J11" s="31"/>
      <c r="K11" s="31"/>
      <c r="L11" s="31">
        <v>7</v>
      </c>
      <c r="M11" s="31">
        <v>34.71</v>
      </c>
      <c r="N11" s="31"/>
      <c r="O11" s="31"/>
    </row>
    <row r="12" spans="1:15" ht="15" customHeight="1">
      <c r="A12" s="141" t="s">
        <v>46</v>
      </c>
      <c r="B12" s="31">
        <f t="shared" si="1"/>
        <v>4172</v>
      </c>
      <c r="C12" s="31">
        <f t="shared" si="2"/>
        <v>29215.120000000003</v>
      </c>
      <c r="D12" s="31">
        <f t="shared" si="3"/>
        <v>4172</v>
      </c>
      <c r="E12" s="31">
        <f t="shared" si="4"/>
        <v>29215.120000000003</v>
      </c>
      <c r="F12" s="31">
        <v>4152</v>
      </c>
      <c r="G12" s="31">
        <v>29071.27</v>
      </c>
      <c r="H12" s="31">
        <v>5</v>
      </c>
      <c r="I12" s="31">
        <v>35.380000000000003</v>
      </c>
      <c r="J12" s="31"/>
      <c r="K12" s="31"/>
      <c r="L12" s="31">
        <v>15</v>
      </c>
      <c r="M12" s="31">
        <v>108.47</v>
      </c>
      <c r="N12" s="31"/>
      <c r="O12" s="31"/>
    </row>
    <row r="13" spans="1:15" ht="15" customHeight="1">
      <c r="A13" s="141" t="s">
        <v>47</v>
      </c>
      <c r="B13" s="31">
        <f t="shared" si="1"/>
        <v>4327</v>
      </c>
      <c r="C13" s="31">
        <f t="shared" si="2"/>
        <v>38920.03</v>
      </c>
      <c r="D13" s="31">
        <f t="shared" si="3"/>
        <v>4327</v>
      </c>
      <c r="E13" s="31">
        <f t="shared" si="4"/>
        <v>38920.03</v>
      </c>
      <c r="F13" s="31">
        <v>4306</v>
      </c>
      <c r="G13" s="31">
        <v>38726.71</v>
      </c>
      <c r="H13" s="31">
        <v>5</v>
      </c>
      <c r="I13" s="31">
        <v>45.05</v>
      </c>
      <c r="J13" s="31"/>
      <c r="K13" s="31"/>
      <c r="L13" s="31">
        <v>16</v>
      </c>
      <c r="M13" s="31">
        <v>148.27000000000001</v>
      </c>
      <c r="N13" s="31"/>
      <c r="O13" s="31"/>
    </row>
    <row r="14" spans="1:15" ht="15" customHeight="1">
      <c r="A14" s="141" t="s">
        <v>48</v>
      </c>
      <c r="B14" s="31">
        <f t="shared" si="1"/>
        <v>10785</v>
      </c>
      <c r="C14" s="31">
        <f t="shared" si="2"/>
        <v>134699.38</v>
      </c>
      <c r="D14" s="31">
        <f t="shared" si="3"/>
        <v>10785</v>
      </c>
      <c r="E14" s="31">
        <f t="shared" si="4"/>
        <v>134699.38</v>
      </c>
      <c r="F14" s="31">
        <v>10731</v>
      </c>
      <c r="G14" s="31">
        <v>134028.54</v>
      </c>
      <c r="H14" s="31">
        <v>28</v>
      </c>
      <c r="I14" s="31">
        <v>362.5</v>
      </c>
      <c r="J14" s="31"/>
      <c r="K14" s="31"/>
      <c r="L14" s="31">
        <v>26</v>
      </c>
      <c r="M14" s="31">
        <v>308.33999999999997</v>
      </c>
      <c r="N14" s="31"/>
      <c r="O14" s="31"/>
    </row>
    <row r="15" spans="1:15" ht="15" customHeight="1">
      <c r="A15" s="141" t="s">
        <v>49</v>
      </c>
      <c r="B15" s="31">
        <f t="shared" si="1"/>
        <v>11073</v>
      </c>
      <c r="C15" s="31">
        <f t="shared" si="2"/>
        <v>193627.85</v>
      </c>
      <c r="D15" s="31">
        <f t="shared" si="3"/>
        <v>11073</v>
      </c>
      <c r="E15" s="31">
        <f t="shared" si="4"/>
        <v>193627.85</v>
      </c>
      <c r="F15" s="31">
        <v>11011</v>
      </c>
      <c r="G15" s="31">
        <v>192550.38</v>
      </c>
      <c r="H15" s="31">
        <v>28</v>
      </c>
      <c r="I15" s="31">
        <v>477.35</v>
      </c>
      <c r="J15" s="31"/>
      <c r="K15" s="31"/>
      <c r="L15" s="31">
        <v>34</v>
      </c>
      <c r="M15" s="31">
        <v>600.12</v>
      </c>
      <c r="N15" s="31"/>
      <c r="O15" s="31"/>
    </row>
    <row r="16" spans="1:15" ht="15" customHeight="1">
      <c r="A16" s="141" t="s">
        <v>50</v>
      </c>
      <c r="B16" s="31">
        <f t="shared" si="1"/>
        <v>11303</v>
      </c>
      <c r="C16" s="31">
        <f t="shared" si="2"/>
        <v>254678.83</v>
      </c>
      <c r="D16" s="31">
        <f t="shared" si="3"/>
        <v>11303</v>
      </c>
      <c r="E16" s="31">
        <f t="shared" si="4"/>
        <v>254678.83</v>
      </c>
      <c r="F16" s="31">
        <v>11251</v>
      </c>
      <c r="G16" s="31">
        <v>253522.52</v>
      </c>
      <c r="H16" s="31">
        <v>23</v>
      </c>
      <c r="I16" s="31">
        <v>507.95</v>
      </c>
      <c r="J16" s="31"/>
      <c r="K16" s="31"/>
      <c r="L16" s="31">
        <v>29</v>
      </c>
      <c r="M16" s="31">
        <v>648.36</v>
      </c>
      <c r="N16" s="31"/>
      <c r="O16" s="31"/>
    </row>
    <row r="17" spans="1:15" ht="15" customHeight="1">
      <c r="A17" s="141" t="s">
        <v>51</v>
      </c>
      <c r="B17" s="31">
        <f t="shared" si="1"/>
        <v>11734</v>
      </c>
      <c r="C17" s="31">
        <f t="shared" si="2"/>
        <v>322846.95</v>
      </c>
      <c r="D17" s="31">
        <f t="shared" si="3"/>
        <v>11734</v>
      </c>
      <c r="E17" s="31">
        <f t="shared" si="4"/>
        <v>322846.95</v>
      </c>
      <c r="F17" s="31">
        <v>11686</v>
      </c>
      <c r="G17" s="31">
        <v>321520.18</v>
      </c>
      <c r="H17" s="31">
        <v>20</v>
      </c>
      <c r="I17" s="31">
        <v>551.63</v>
      </c>
      <c r="J17" s="31"/>
      <c r="K17" s="31"/>
      <c r="L17" s="31">
        <v>28</v>
      </c>
      <c r="M17" s="31">
        <v>775.14</v>
      </c>
      <c r="N17" s="31"/>
      <c r="O17" s="31"/>
    </row>
    <row r="18" spans="1:15" ht="15" customHeight="1">
      <c r="A18" s="142" t="s">
        <v>52</v>
      </c>
      <c r="B18" s="34">
        <f t="shared" si="1"/>
        <v>733488</v>
      </c>
      <c r="C18" s="34">
        <f t="shared" si="2"/>
        <v>130590495.28</v>
      </c>
      <c r="D18" s="34">
        <f t="shared" si="3"/>
        <v>733488</v>
      </c>
      <c r="E18" s="34">
        <f t="shared" si="4"/>
        <v>130590495.28</v>
      </c>
      <c r="F18" s="34">
        <v>730008</v>
      </c>
      <c r="G18" s="34">
        <v>129939799.09999999</v>
      </c>
      <c r="H18" s="34">
        <v>185</v>
      </c>
      <c r="I18" s="34">
        <v>14284.62</v>
      </c>
      <c r="J18" s="34">
        <v>331</v>
      </c>
      <c r="K18" s="34">
        <v>62494.44</v>
      </c>
      <c r="L18" s="34">
        <v>2964</v>
      </c>
      <c r="M18" s="34">
        <v>573917.12</v>
      </c>
      <c r="N18" s="34"/>
      <c r="O18" s="34"/>
    </row>
    <row r="19" spans="1:15"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3" spans="1:15" ht="13.5" customHeight="1"/>
  </sheetData>
  <mergeCells count="10">
    <mergeCell ref="A1:O1"/>
    <mergeCell ref="A2:O2"/>
    <mergeCell ref="N4:O4"/>
    <mergeCell ref="L4:M4"/>
    <mergeCell ref="B4:C4"/>
    <mergeCell ref="F4:G4"/>
    <mergeCell ref="J4:K4"/>
    <mergeCell ref="D4:E4"/>
    <mergeCell ref="A4:A5"/>
    <mergeCell ref="H4:I4"/>
  </mergeCells>
  <phoneticPr fontId="0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79" firstPageNumber="141" orientation="landscape" r:id="rId1"/>
  <headerFooter alignWithMargins="0"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27"/>
  <sheetViews>
    <sheetView zoomScaleNormal="100" workbookViewId="0">
      <selection activeCell="B16" sqref="B16"/>
    </sheetView>
  </sheetViews>
  <sheetFormatPr defaultRowHeight="12.75"/>
  <cols>
    <col min="1" max="1" width="26.7109375" style="19" customWidth="1"/>
    <col min="2" max="13" width="10.7109375" style="19" customWidth="1"/>
    <col min="14" max="16384" width="9.140625" style="19"/>
  </cols>
  <sheetData>
    <row r="1" spans="1:13" ht="30" customHeight="1">
      <c r="A1" s="306" t="s">
        <v>176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</row>
    <row r="2" spans="1:13">
      <c r="A2" s="307" t="s">
        <v>18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</row>
    <row r="4" spans="1:13" ht="45" customHeight="1">
      <c r="A4" s="308" t="s">
        <v>17</v>
      </c>
      <c r="B4" s="308" t="s">
        <v>63</v>
      </c>
      <c r="C4" s="308"/>
      <c r="D4" s="308" t="s">
        <v>97</v>
      </c>
      <c r="E4" s="308"/>
      <c r="F4" s="308" t="s">
        <v>98</v>
      </c>
      <c r="G4" s="308"/>
      <c r="H4" s="308" t="s">
        <v>99</v>
      </c>
      <c r="I4" s="308"/>
      <c r="J4" s="308" t="s">
        <v>100</v>
      </c>
      <c r="K4" s="308"/>
      <c r="L4" s="308" t="s">
        <v>13</v>
      </c>
      <c r="M4" s="308"/>
    </row>
    <row r="5" spans="1:13">
      <c r="A5" s="309"/>
      <c r="B5" s="143" t="s">
        <v>11</v>
      </c>
      <c r="C5" s="143" t="s">
        <v>72</v>
      </c>
      <c r="D5" s="143" t="s">
        <v>11</v>
      </c>
      <c r="E5" s="143" t="s">
        <v>72</v>
      </c>
      <c r="F5" s="143" t="s">
        <v>11</v>
      </c>
      <c r="G5" s="143" t="s">
        <v>72</v>
      </c>
      <c r="H5" s="143" t="s">
        <v>11</v>
      </c>
      <c r="I5" s="143" t="s">
        <v>72</v>
      </c>
      <c r="J5" s="143" t="s">
        <v>11</v>
      </c>
      <c r="K5" s="143" t="s">
        <v>72</v>
      </c>
      <c r="L5" s="143" t="s">
        <v>11</v>
      </c>
      <c r="M5" s="143" t="s">
        <v>72</v>
      </c>
    </row>
    <row r="6" spans="1:13" ht="15" customHeight="1">
      <c r="A6" s="140" t="s">
        <v>63</v>
      </c>
      <c r="B6" s="139">
        <f>D6+J6+H6+F6</f>
        <v>4598</v>
      </c>
      <c r="C6" s="139">
        <f>SUM(C7:C24)</f>
        <v>2981722.05</v>
      </c>
      <c r="D6" s="139">
        <f>SUM(D7:D24)</f>
        <v>3364</v>
      </c>
      <c r="E6" s="139">
        <f>SUM(E7:E24)</f>
        <v>2144928.5</v>
      </c>
      <c r="F6" s="139">
        <f>SUM(F7:F24)</f>
        <v>1232</v>
      </c>
      <c r="G6" s="139">
        <f>SUM(G7:G24)</f>
        <v>834787.5</v>
      </c>
      <c r="H6" s="139"/>
      <c r="I6" s="147"/>
      <c r="J6" s="139">
        <f>SUM(J7:J24)</f>
        <v>2</v>
      </c>
      <c r="K6" s="139">
        <f>SUM(K7:K24)</f>
        <v>2006.05</v>
      </c>
      <c r="L6" s="139"/>
      <c r="M6" s="139"/>
    </row>
    <row r="7" spans="1:13" ht="15" customHeight="1">
      <c r="A7" s="144" t="s">
        <v>19</v>
      </c>
      <c r="B7" s="31">
        <f>D7+J7+H7+F7</f>
        <v>489</v>
      </c>
      <c r="C7" s="31">
        <f>E7+I7+K7+G7</f>
        <v>12224.18</v>
      </c>
      <c r="D7" s="31">
        <v>350</v>
      </c>
      <c r="E7" s="31">
        <v>8807.69</v>
      </c>
      <c r="F7" s="31">
        <v>139</v>
      </c>
      <c r="G7" s="31">
        <v>3416.49</v>
      </c>
      <c r="H7" s="30"/>
      <c r="I7" s="30"/>
      <c r="J7" s="31"/>
      <c r="K7" s="31"/>
      <c r="L7" s="30"/>
      <c r="M7" s="146"/>
    </row>
    <row r="8" spans="1:13" ht="15" customHeight="1">
      <c r="A8" s="144" t="s">
        <v>36</v>
      </c>
      <c r="B8" s="31">
        <f>D8+J8+H8+F8</f>
        <v>446</v>
      </c>
      <c r="C8" s="31">
        <f t="shared" ref="C8:C24" si="0">E8+I8+K8+G8</f>
        <v>33751.89</v>
      </c>
      <c r="D8" s="31">
        <v>328</v>
      </c>
      <c r="E8" s="31">
        <v>24797.61</v>
      </c>
      <c r="F8" s="31">
        <v>117</v>
      </c>
      <c r="G8" s="31">
        <v>8875.2800000000007</v>
      </c>
      <c r="H8" s="30"/>
      <c r="I8" s="30"/>
      <c r="J8" s="31">
        <v>1</v>
      </c>
      <c r="K8" s="31">
        <v>79</v>
      </c>
      <c r="L8" s="30"/>
      <c r="M8" s="30"/>
    </row>
    <row r="9" spans="1:13" ht="15" customHeight="1">
      <c r="A9" s="144" t="s">
        <v>20</v>
      </c>
      <c r="B9" s="31">
        <f t="shared" ref="B9:B24" si="1">D9+J9+H9+F9</f>
        <v>379</v>
      </c>
      <c r="C9" s="31">
        <f t="shared" si="0"/>
        <v>47442.07</v>
      </c>
      <c r="D9" s="31">
        <v>289</v>
      </c>
      <c r="E9" s="31">
        <v>36098.94</v>
      </c>
      <c r="F9" s="31">
        <v>90</v>
      </c>
      <c r="G9" s="31">
        <v>11343.13</v>
      </c>
      <c r="H9" s="30"/>
      <c r="I9" s="30"/>
      <c r="J9" s="31"/>
      <c r="K9" s="31"/>
      <c r="L9" s="30"/>
      <c r="M9" s="30"/>
    </row>
    <row r="10" spans="1:13" ht="15" customHeight="1">
      <c r="A10" s="144" t="s">
        <v>21</v>
      </c>
      <c r="B10" s="31">
        <f t="shared" si="1"/>
        <v>331</v>
      </c>
      <c r="C10" s="31">
        <f t="shared" si="0"/>
        <v>57963.68</v>
      </c>
      <c r="D10" s="31">
        <v>236</v>
      </c>
      <c r="E10" s="31">
        <v>41258.86</v>
      </c>
      <c r="F10" s="31">
        <v>95</v>
      </c>
      <c r="G10" s="31">
        <v>16704.82</v>
      </c>
      <c r="H10" s="30"/>
      <c r="I10" s="30"/>
      <c r="J10" s="31"/>
      <c r="K10" s="31"/>
      <c r="L10" s="30"/>
      <c r="M10" s="30"/>
    </row>
    <row r="11" spans="1:13" ht="15" customHeight="1">
      <c r="A11" s="144" t="s">
        <v>22</v>
      </c>
      <c r="B11" s="31">
        <f t="shared" si="1"/>
        <v>269</v>
      </c>
      <c r="C11" s="31">
        <f t="shared" si="0"/>
        <v>60463.78</v>
      </c>
      <c r="D11" s="31">
        <v>192</v>
      </c>
      <c r="E11" s="31">
        <v>43146.07</v>
      </c>
      <c r="F11" s="31">
        <v>77</v>
      </c>
      <c r="G11" s="31">
        <v>17317.71</v>
      </c>
      <c r="H11" s="30"/>
      <c r="I11" s="30"/>
      <c r="J11" s="30"/>
      <c r="K11" s="31"/>
      <c r="L11" s="30"/>
      <c r="M11" s="30"/>
    </row>
    <row r="12" spans="1:13" ht="15" customHeight="1">
      <c r="A12" s="144" t="s">
        <v>23</v>
      </c>
      <c r="B12" s="31">
        <f t="shared" si="1"/>
        <v>234</v>
      </c>
      <c r="C12" s="31">
        <f t="shared" si="0"/>
        <v>63731.91</v>
      </c>
      <c r="D12" s="31">
        <v>170</v>
      </c>
      <c r="E12" s="31">
        <v>46235.92</v>
      </c>
      <c r="F12" s="31">
        <v>64</v>
      </c>
      <c r="G12" s="31">
        <v>17495.990000000002</v>
      </c>
      <c r="H12" s="30"/>
      <c r="I12" s="30"/>
      <c r="J12" s="31"/>
      <c r="K12" s="31"/>
      <c r="L12" s="30"/>
      <c r="M12" s="30"/>
    </row>
    <row r="13" spans="1:13" ht="15" customHeight="1">
      <c r="A13" s="144" t="s">
        <v>24</v>
      </c>
      <c r="B13" s="31">
        <f t="shared" si="1"/>
        <v>240</v>
      </c>
      <c r="C13" s="31">
        <f t="shared" si="0"/>
        <v>77844.67</v>
      </c>
      <c r="D13" s="31">
        <v>177</v>
      </c>
      <c r="E13" s="31">
        <v>57589.31</v>
      </c>
      <c r="F13" s="31">
        <v>63</v>
      </c>
      <c r="G13" s="31">
        <v>20255.36</v>
      </c>
      <c r="H13" s="30"/>
      <c r="I13" s="30"/>
      <c r="J13" s="31"/>
      <c r="K13" s="31"/>
      <c r="L13" s="30"/>
      <c r="M13" s="30"/>
    </row>
    <row r="14" spans="1:13" ht="15" customHeight="1">
      <c r="A14" s="144" t="s">
        <v>25</v>
      </c>
      <c r="B14" s="31">
        <f t="shared" si="1"/>
        <v>176</v>
      </c>
      <c r="C14" s="31">
        <f t="shared" si="0"/>
        <v>65693.83</v>
      </c>
      <c r="D14" s="31">
        <v>135</v>
      </c>
      <c r="E14" s="31">
        <v>50353.68</v>
      </c>
      <c r="F14" s="31">
        <v>41</v>
      </c>
      <c r="G14" s="31">
        <v>15340.15</v>
      </c>
      <c r="H14" s="30"/>
      <c r="I14" s="30"/>
      <c r="J14" s="31"/>
      <c r="K14" s="31"/>
      <c r="L14" s="30"/>
      <c r="M14" s="30"/>
    </row>
    <row r="15" spans="1:13" ht="15" customHeight="1">
      <c r="A15" s="144" t="s">
        <v>26</v>
      </c>
      <c r="B15" s="31">
        <f t="shared" si="1"/>
        <v>179</v>
      </c>
      <c r="C15" s="31">
        <f t="shared" si="0"/>
        <v>76218.040000000008</v>
      </c>
      <c r="D15" s="31">
        <v>130</v>
      </c>
      <c r="E15" s="31">
        <v>55319.64</v>
      </c>
      <c r="F15" s="31">
        <v>49</v>
      </c>
      <c r="G15" s="31">
        <v>20898.400000000001</v>
      </c>
      <c r="H15" s="30"/>
      <c r="I15" s="30"/>
      <c r="J15" s="31"/>
      <c r="K15" s="31"/>
      <c r="L15" s="30"/>
      <c r="M15" s="30"/>
    </row>
    <row r="16" spans="1:13" ht="15" customHeight="1">
      <c r="A16" s="144" t="s">
        <v>27</v>
      </c>
      <c r="B16" s="31">
        <f t="shared" si="1"/>
        <v>173</v>
      </c>
      <c r="C16" s="31">
        <f t="shared" si="0"/>
        <v>82135.429999999993</v>
      </c>
      <c r="D16" s="31">
        <v>132</v>
      </c>
      <c r="E16" s="31">
        <v>62493.09</v>
      </c>
      <c r="F16" s="31">
        <v>41</v>
      </c>
      <c r="G16" s="31">
        <v>19642.34</v>
      </c>
      <c r="H16" s="30"/>
      <c r="I16" s="30"/>
      <c r="J16" s="31"/>
      <c r="K16" s="31"/>
      <c r="L16" s="30"/>
      <c r="M16" s="30"/>
    </row>
    <row r="17" spans="1:13" ht="15" customHeight="1">
      <c r="A17" s="144" t="s">
        <v>28</v>
      </c>
      <c r="B17" s="31">
        <f t="shared" si="1"/>
        <v>138</v>
      </c>
      <c r="C17" s="31">
        <f t="shared" si="0"/>
        <v>72299.09</v>
      </c>
      <c r="D17" s="31">
        <v>110</v>
      </c>
      <c r="E17" s="31">
        <v>57635.83</v>
      </c>
      <c r="F17" s="31">
        <v>28</v>
      </c>
      <c r="G17" s="31">
        <v>14663.26</v>
      </c>
      <c r="H17" s="30"/>
      <c r="I17" s="30"/>
      <c r="J17" s="31"/>
      <c r="K17" s="31"/>
      <c r="L17" s="30"/>
      <c r="M17" s="30"/>
    </row>
    <row r="18" spans="1:13" ht="15" customHeight="1">
      <c r="A18" s="144" t="s">
        <v>29</v>
      </c>
      <c r="B18" s="31">
        <f t="shared" si="1"/>
        <v>124</v>
      </c>
      <c r="C18" s="31">
        <f t="shared" si="0"/>
        <v>71430.649999999994</v>
      </c>
      <c r="D18" s="31">
        <v>95</v>
      </c>
      <c r="E18" s="31">
        <v>54780.32</v>
      </c>
      <c r="F18" s="31">
        <v>29</v>
      </c>
      <c r="G18" s="31">
        <v>16650.330000000002</v>
      </c>
      <c r="H18" s="30"/>
      <c r="I18" s="30"/>
      <c r="J18" s="31"/>
      <c r="K18" s="31"/>
      <c r="L18" s="30"/>
      <c r="M18" s="30"/>
    </row>
    <row r="19" spans="1:13" ht="15" customHeight="1">
      <c r="A19" s="144" t="s">
        <v>30</v>
      </c>
      <c r="B19" s="31">
        <f t="shared" si="1"/>
        <v>105</v>
      </c>
      <c r="C19" s="31">
        <f t="shared" si="0"/>
        <v>65710.7</v>
      </c>
      <c r="D19" s="31">
        <v>76</v>
      </c>
      <c r="E19" s="31">
        <v>47457.57</v>
      </c>
      <c r="F19" s="31">
        <v>29</v>
      </c>
      <c r="G19" s="31">
        <v>18253.13</v>
      </c>
      <c r="H19" s="30"/>
      <c r="I19" s="30"/>
      <c r="J19" s="30"/>
      <c r="K19" s="31"/>
      <c r="L19" s="30"/>
      <c r="M19" s="30"/>
    </row>
    <row r="20" spans="1:13" ht="15" customHeight="1">
      <c r="A20" s="144" t="s">
        <v>31</v>
      </c>
      <c r="B20" s="31">
        <f t="shared" si="1"/>
        <v>113</v>
      </c>
      <c r="C20" s="31">
        <f t="shared" si="0"/>
        <v>76196.28</v>
      </c>
      <c r="D20" s="31">
        <v>86</v>
      </c>
      <c r="E20" s="31">
        <v>57991.05</v>
      </c>
      <c r="F20" s="31">
        <v>27</v>
      </c>
      <c r="G20" s="31">
        <v>18205.23</v>
      </c>
      <c r="H20" s="30"/>
      <c r="I20" s="30"/>
      <c r="J20" s="30"/>
      <c r="K20" s="31"/>
      <c r="L20" s="30"/>
      <c r="M20" s="30"/>
    </row>
    <row r="21" spans="1:13" ht="15" customHeight="1">
      <c r="A21" s="144" t="s">
        <v>32</v>
      </c>
      <c r="B21" s="31">
        <f t="shared" si="1"/>
        <v>95</v>
      </c>
      <c r="C21" s="31">
        <f t="shared" si="0"/>
        <v>68722.489999999991</v>
      </c>
      <c r="D21" s="31">
        <v>78</v>
      </c>
      <c r="E21" s="31">
        <v>56325.7</v>
      </c>
      <c r="F21" s="31">
        <v>17</v>
      </c>
      <c r="G21" s="31">
        <v>12396.79</v>
      </c>
      <c r="H21" s="30"/>
      <c r="I21" s="30"/>
      <c r="J21" s="30"/>
      <c r="K21" s="31"/>
      <c r="L21" s="30"/>
      <c r="M21" s="30"/>
    </row>
    <row r="22" spans="1:13" ht="15" customHeight="1">
      <c r="A22" s="144" t="s">
        <v>33</v>
      </c>
      <c r="B22" s="31">
        <f t="shared" si="1"/>
        <v>80</v>
      </c>
      <c r="C22" s="31">
        <f t="shared" si="0"/>
        <v>61654.79</v>
      </c>
      <c r="D22" s="31">
        <v>66</v>
      </c>
      <c r="E22" s="31">
        <v>50833.96</v>
      </c>
      <c r="F22" s="31">
        <v>14</v>
      </c>
      <c r="G22" s="31">
        <v>10820.83</v>
      </c>
      <c r="H22" s="30"/>
      <c r="I22" s="30"/>
      <c r="J22" s="30"/>
      <c r="K22" s="31"/>
      <c r="L22" s="30"/>
      <c r="M22" s="30"/>
    </row>
    <row r="23" spans="1:13" ht="15" customHeight="1">
      <c r="A23" s="144" t="s">
        <v>34</v>
      </c>
      <c r="B23" s="31">
        <f t="shared" si="1"/>
        <v>71</v>
      </c>
      <c r="C23" s="31">
        <f t="shared" si="0"/>
        <v>58308.72</v>
      </c>
      <c r="D23" s="31">
        <v>52</v>
      </c>
      <c r="E23" s="31">
        <v>42659.62</v>
      </c>
      <c r="F23" s="31">
        <v>19</v>
      </c>
      <c r="G23" s="31">
        <v>15649.1</v>
      </c>
      <c r="H23" s="30"/>
      <c r="I23" s="30"/>
      <c r="J23" s="30"/>
      <c r="K23" s="31"/>
      <c r="L23" s="30"/>
      <c r="M23" s="30"/>
    </row>
    <row r="24" spans="1:13" ht="15" customHeight="1">
      <c r="A24" s="145" t="s">
        <v>35</v>
      </c>
      <c r="B24" s="34">
        <f t="shared" si="1"/>
        <v>956</v>
      </c>
      <c r="C24" s="34">
        <f t="shared" si="0"/>
        <v>1929929.85</v>
      </c>
      <c r="D24" s="34">
        <v>662</v>
      </c>
      <c r="E24" s="34">
        <v>1351143.64</v>
      </c>
      <c r="F24" s="34">
        <v>293</v>
      </c>
      <c r="G24" s="34">
        <v>576859.16</v>
      </c>
      <c r="H24" s="33"/>
      <c r="I24" s="33"/>
      <c r="J24" s="33">
        <v>1</v>
      </c>
      <c r="K24" s="34">
        <v>1927.05</v>
      </c>
      <c r="L24" s="33"/>
      <c r="M24" s="33"/>
    </row>
    <row r="25" spans="1:13">
      <c r="D25" s="20"/>
    </row>
    <row r="26" spans="1:13">
      <c r="E26" s="54"/>
      <c r="F26" s="54"/>
      <c r="G26" s="54"/>
    </row>
    <row r="27" spans="1:13">
      <c r="E27" s="53"/>
      <c r="F27" s="53"/>
      <c r="G27" s="53"/>
    </row>
  </sheetData>
  <mergeCells count="9">
    <mergeCell ref="A1:M1"/>
    <mergeCell ref="L4:M4"/>
    <mergeCell ref="J4:K4"/>
    <mergeCell ref="A2:K2"/>
    <mergeCell ref="B4:C4"/>
    <mergeCell ref="D4:E4"/>
    <mergeCell ref="H4:I4"/>
    <mergeCell ref="F4:G4"/>
    <mergeCell ref="A4:A5"/>
  </mergeCells>
  <phoneticPr fontId="0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82" firstPageNumber="148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7</vt:i4>
      </vt:variant>
    </vt:vector>
  </HeadingPairs>
  <TitlesOfParts>
    <vt:vector size="21" baseType="lpstr">
      <vt:lpstr>5</vt:lpstr>
      <vt:lpstr>5.1-2024</vt:lpstr>
      <vt:lpstr>5.2-2024</vt:lpstr>
      <vt:lpstr>5.3-2024</vt:lpstr>
      <vt:lpstr>5.4-2024</vt:lpstr>
      <vt:lpstr>5.5-2024</vt:lpstr>
      <vt:lpstr>5.5.L-2024</vt:lpstr>
      <vt:lpstr>5.5.N-2024</vt:lpstr>
      <vt:lpstr>5.6-2024</vt:lpstr>
      <vt:lpstr>5.6.L-2024</vt:lpstr>
      <vt:lpstr>5.6.N-2024</vt:lpstr>
      <vt:lpstr>5.7-2024</vt:lpstr>
      <vt:lpstr>5.8-2024</vt:lpstr>
      <vt:lpstr>5.9-2024</vt:lpstr>
      <vt:lpstr>'5.1-2024'!Print_Area</vt:lpstr>
      <vt:lpstr>'5.2-2024'!Print_Area</vt:lpstr>
      <vt:lpstr>'5.3-2024'!Print_Area</vt:lpstr>
      <vt:lpstr>'5.6.L-2024'!Print_Area</vt:lpstr>
      <vt:lpstr>'5.6.N-2024'!Print_Area</vt:lpstr>
      <vt:lpstr>'5.6-2024'!Print_Area</vt:lpstr>
      <vt:lpstr>'5.7-2024'!Print_Area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пенсии</dc:title>
  <cp:lastModifiedBy>Илияна С. Бояджиева</cp:lastModifiedBy>
  <cp:lastPrinted>2025-07-22T07:01:07Z</cp:lastPrinted>
  <dcterms:created xsi:type="dcterms:W3CDTF">1997-10-01T20:51:10Z</dcterms:created>
  <dcterms:modified xsi:type="dcterms:W3CDTF">2025-07-28T06:42:48Z</dcterms:modified>
</cp:coreProperties>
</file>